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6 от 28.12.2017 г\Приложение к вопросу № 16-06 (приложение №1 2018)\"/>
    </mc:Choice>
  </mc:AlternateContent>
  <bookViews>
    <workbookView xWindow="480" yWindow="120" windowWidth="27795" windowHeight="12075"/>
  </bookViews>
  <sheets>
    <sheet name="для договоров (САХА)" sheetId="1" r:id="rId1"/>
  </sheets>
  <definedNames>
    <definedName name="_xlnm.Print_Area" localSheetId="0">'для договоров (САХА)'!$A$1:$M$2559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D2521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F2550" i="1"/>
  <c r="F2548" i="1" s="1"/>
  <c r="E2550" i="1"/>
  <c r="I2549" i="1"/>
  <c r="D2549" i="1"/>
  <c r="M2548" i="1"/>
  <c r="K2548" i="1"/>
  <c r="G2548" i="1"/>
  <c r="E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I2535" i="1"/>
  <c r="H2535" i="1"/>
  <c r="H2524" i="1" s="1"/>
  <c r="I2534" i="1"/>
  <c r="H2534" i="1"/>
  <c r="I2533" i="1"/>
  <c r="H2533" i="1"/>
  <c r="D2532" i="1"/>
  <c r="I2531" i="1"/>
  <c r="H2531" i="1"/>
  <c r="H2520" i="1" s="1"/>
  <c r="I2530" i="1"/>
  <c r="G2530" i="1"/>
  <c r="G2519" i="1" s="1"/>
  <c r="F2530" i="1"/>
  <c r="E2530" i="1"/>
  <c r="I2529" i="1"/>
  <c r="G2529" i="1"/>
  <c r="G2528" i="1" s="1"/>
  <c r="G2517" i="1" s="1"/>
  <c r="F2529" i="1"/>
  <c r="E2529" i="1"/>
  <c r="M2528" i="1"/>
  <c r="L2528" i="1"/>
  <c r="K2528" i="1"/>
  <c r="I2528" i="1"/>
  <c r="F2528" i="1"/>
  <c r="D2528" i="1"/>
  <c r="I2527" i="1"/>
  <c r="G2527" i="1"/>
  <c r="G2516" i="1" s="1"/>
  <c r="F2527" i="1"/>
  <c r="E2527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I2524" i="1" s="1"/>
  <c r="G2524" i="1"/>
  <c r="F2524" i="1"/>
  <c r="E2524" i="1"/>
  <c r="M2523" i="1"/>
  <c r="L2523" i="1"/>
  <c r="K2523" i="1"/>
  <c r="J2523" i="1"/>
  <c r="H2523" i="1"/>
  <c r="G2523" i="1"/>
  <c r="F2523" i="1"/>
  <c r="E2523" i="1"/>
  <c r="D2523" i="1"/>
  <c r="M2522" i="1"/>
  <c r="L2522" i="1"/>
  <c r="K2522" i="1"/>
  <c r="J2522" i="1"/>
  <c r="I2522" i="1" s="1"/>
  <c r="H2522" i="1"/>
  <c r="G2522" i="1"/>
  <c r="F2522" i="1"/>
  <c r="E2522" i="1"/>
  <c r="G2521" i="1"/>
  <c r="F2521" i="1"/>
  <c r="E2521" i="1"/>
  <c r="M2520" i="1"/>
  <c r="L2520" i="1"/>
  <c r="L2517" i="1" s="1"/>
  <c r="K2520" i="1"/>
  <c r="J2520" i="1"/>
  <c r="I2520" i="1" s="1"/>
  <c r="G2520" i="1"/>
  <c r="F2520" i="1"/>
  <c r="E2520" i="1"/>
  <c r="M2519" i="1"/>
  <c r="M2517" i="1" s="1"/>
  <c r="L2519" i="1"/>
  <c r="K2519" i="1"/>
  <c r="K2517" i="1" s="1"/>
  <c r="J2519" i="1"/>
  <c r="F2519" i="1"/>
  <c r="M2518" i="1"/>
  <c r="L2518" i="1"/>
  <c r="K2518" i="1"/>
  <c r="J2518" i="1"/>
  <c r="I2518" i="1" s="1"/>
  <c r="G2518" i="1"/>
  <c r="F2518" i="1"/>
  <c r="E2518" i="1"/>
  <c r="J2517" i="1"/>
  <c r="I2517" i="1" s="1"/>
  <c r="F2517" i="1"/>
  <c r="M2516" i="1"/>
  <c r="L2516" i="1"/>
  <c r="K2516" i="1"/>
  <c r="J2516" i="1"/>
  <c r="I2516" i="1"/>
  <c r="F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M2485" i="1" s="1"/>
  <c r="L2487" i="1"/>
  <c r="K2487" i="1"/>
  <c r="K2485" i="1" s="1"/>
  <c r="J2487" i="1"/>
  <c r="I2487" i="1"/>
  <c r="H2487" i="1"/>
  <c r="G2487" i="1"/>
  <c r="G2485" i="1" s="1"/>
  <c r="F2487" i="1"/>
  <c r="E2487" i="1"/>
  <c r="I2486" i="1"/>
  <c r="D2486" i="1"/>
  <c r="L2485" i="1"/>
  <c r="J2485" i="1"/>
  <c r="I2485" i="1" s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/>
  <c r="I2473" i="1"/>
  <c r="H2473" i="1"/>
  <c r="H2462" i="1" s="1"/>
  <c r="I2471" i="1"/>
  <c r="D2471" i="1"/>
  <c r="I2470" i="1"/>
  <c r="D2470" i="1"/>
  <c r="L2472" i="1"/>
  <c r="L2461" i="1" s="1"/>
  <c r="J2472" i="1"/>
  <c r="H2472" i="1"/>
  <c r="H2461" i="1" s="1"/>
  <c r="G2472" i="1"/>
  <c r="G2461" i="1" s="1"/>
  <c r="F2472" i="1"/>
  <c r="F2461" i="1" s="1"/>
  <c r="E2472" i="1"/>
  <c r="D2469" i="1"/>
  <c r="I2468" i="1"/>
  <c r="H2468" i="1"/>
  <c r="I2467" i="1"/>
  <c r="G2467" i="1"/>
  <c r="F2467" i="1"/>
  <c r="E2467" i="1"/>
  <c r="I2466" i="1"/>
  <c r="G2466" i="1"/>
  <c r="F2466" i="1"/>
  <c r="F2455" i="1" s="1"/>
  <c r="E2466" i="1"/>
  <c r="M2465" i="1"/>
  <c r="L2465" i="1"/>
  <c r="K2465" i="1"/>
  <c r="I2465" i="1" s="1"/>
  <c r="G2465" i="1"/>
  <c r="G2454" i="1" s="1"/>
  <c r="E2465" i="1"/>
  <c r="D2465" i="1"/>
  <c r="I2464" i="1"/>
  <c r="G2464" i="1"/>
  <c r="G2453" i="1" s="1"/>
  <c r="F2464" i="1"/>
  <c r="E2464" i="1"/>
  <c r="L2463" i="1"/>
  <c r="J2463" i="1"/>
  <c r="M2462" i="1"/>
  <c r="L2462" i="1"/>
  <c r="K2462" i="1"/>
  <c r="J2462" i="1"/>
  <c r="I2462" i="1" s="1"/>
  <c r="G2462" i="1"/>
  <c r="F2462" i="1"/>
  <c r="E2462" i="1"/>
  <c r="M2460" i="1"/>
  <c r="L2460" i="1"/>
  <c r="K2460" i="1"/>
  <c r="J2460" i="1"/>
  <c r="H2460" i="1"/>
  <c r="G2460" i="1"/>
  <c r="F2460" i="1"/>
  <c r="E2460" i="1"/>
  <c r="D2460" i="1"/>
  <c r="M2459" i="1"/>
  <c r="L2459" i="1"/>
  <c r="K2459" i="1"/>
  <c r="J2459" i="1"/>
  <c r="I2459" i="1" s="1"/>
  <c r="H2459" i="1"/>
  <c r="G2459" i="1"/>
  <c r="F2459" i="1"/>
  <c r="E2459" i="1"/>
  <c r="L2458" i="1"/>
  <c r="J2458" i="1"/>
  <c r="H2458" i="1"/>
  <c r="G2458" i="1"/>
  <c r="F2458" i="1"/>
  <c r="E2458" i="1"/>
  <c r="D2458" i="1"/>
  <c r="M2457" i="1"/>
  <c r="L2457" i="1"/>
  <c r="K2457" i="1"/>
  <c r="J2457" i="1"/>
  <c r="I2457" i="1" s="1"/>
  <c r="H2457" i="1"/>
  <c r="G2457" i="1"/>
  <c r="F2457" i="1"/>
  <c r="E2457" i="1"/>
  <c r="M2456" i="1"/>
  <c r="M2454" i="1" s="1"/>
  <c r="L2456" i="1"/>
  <c r="K2456" i="1"/>
  <c r="K2454" i="1" s="1"/>
  <c r="J2456" i="1"/>
  <c r="G2456" i="1"/>
  <c r="E2456" i="1"/>
  <c r="M2455" i="1"/>
  <c r="L2455" i="1"/>
  <c r="K2455" i="1"/>
  <c r="J2455" i="1"/>
  <c r="I2455" i="1" s="1"/>
  <c r="G2455" i="1"/>
  <c r="E2455" i="1"/>
  <c r="L2454" i="1"/>
  <c r="J2454" i="1"/>
  <c r="E2454" i="1"/>
  <c r="M2453" i="1"/>
  <c r="L2453" i="1"/>
  <c r="L2452" i="1" s="1"/>
  <c r="K2453" i="1"/>
  <c r="J2453" i="1"/>
  <c r="I2453" i="1" s="1"/>
  <c r="F2453" i="1"/>
  <c r="J2452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J2424" i="1"/>
  <c r="H2424" i="1"/>
  <c r="H2422" i="1" s="1"/>
  <c r="G2424" i="1"/>
  <c r="F2424" i="1"/>
  <c r="F2422" i="1" s="1"/>
  <c r="E2424" i="1"/>
  <c r="I2423" i="1"/>
  <c r="D2423" i="1"/>
  <c r="M2422" i="1"/>
  <c r="K2422" i="1"/>
  <c r="G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I2409" i="1"/>
  <c r="H2409" i="1"/>
  <c r="I2407" i="1"/>
  <c r="H2408" i="1"/>
  <c r="H2407" i="1" s="1"/>
  <c r="G2408" i="1"/>
  <c r="F2408" i="1"/>
  <c r="F2407" i="1" s="1"/>
  <c r="E2408" i="1"/>
  <c r="E2397" i="1" s="1"/>
  <c r="D2406" i="1"/>
  <c r="I2405" i="1"/>
  <c r="H2405" i="1"/>
  <c r="I2404" i="1"/>
  <c r="G2404" i="1"/>
  <c r="F2404" i="1"/>
  <c r="F2393" i="1" s="1"/>
  <c r="E2404" i="1"/>
  <c r="I2403" i="1"/>
  <c r="G2403" i="1"/>
  <c r="F2403" i="1"/>
  <c r="E2403" i="1"/>
  <c r="M2402" i="1"/>
  <c r="L2402" i="1"/>
  <c r="K2402" i="1"/>
  <c r="I2402" i="1" s="1"/>
  <c r="G2402" i="1"/>
  <c r="E2402" i="1"/>
  <c r="D2402" i="1"/>
  <c r="I2401" i="1"/>
  <c r="G2401" i="1"/>
  <c r="F2401" i="1"/>
  <c r="F2390" i="1" s="1"/>
  <c r="E2401" i="1"/>
  <c r="M2399" i="1"/>
  <c r="L2399" i="1"/>
  <c r="K2399" i="1"/>
  <c r="J2399" i="1"/>
  <c r="I2399" i="1"/>
  <c r="H2399" i="1"/>
  <c r="G2399" i="1"/>
  <c r="F2399" i="1"/>
  <c r="E2399" i="1"/>
  <c r="D2399" i="1" s="1"/>
  <c r="M2398" i="1"/>
  <c r="L2398" i="1"/>
  <c r="K2398" i="1"/>
  <c r="J2398" i="1"/>
  <c r="I2398" i="1" s="1"/>
  <c r="H2398" i="1"/>
  <c r="G2398" i="1"/>
  <c r="F2398" i="1"/>
  <c r="E2398" i="1"/>
  <c r="D2398" i="1" s="1"/>
  <c r="H2397" i="1"/>
  <c r="F2397" i="1"/>
  <c r="M2396" i="1"/>
  <c r="L2396" i="1"/>
  <c r="K2396" i="1"/>
  <c r="J2396" i="1"/>
  <c r="H2396" i="1"/>
  <c r="F2396" i="1"/>
  <c r="H2395" i="1"/>
  <c r="G2395" i="1"/>
  <c r="F2395" i="1"/>
  <c r="E2395" i="1"/>
  <c r="D2395" i="1" s="1"/>
  <c r="M2394" i="1"/>
  <c r="L2394" i="1"/>
  <c r="K2394" i="1"/>
  <c r="J2394" i="1"/>
  <c r="I2394" i="1" s="1"/>
  <c r="H2394" i="1"/>
  <c r="G2394" i="1"/>
  <c r="F2394" i="1"/>
  <c r="E2394" i="1"/>
  <c r="D2394" i="1" s="1"/>
  <c r="M2393" i="1"/>
  <c r="L2393" i="1"/>
  <c r="K2393" i="1"/>
  <c r="J2393" i="1"/>
  <c r="I2393" i="1"/>
  <c r="G2393" i="1"/>
  <c r="E2393" i="1"/>
  <c r="M2392" i="1"/>
  <c r="L2392" i="1"/>
  <c r="K2392" i="1"/>
  <c r="J2392" i="1"/>
  <c r="G2392" i="1"/>
  <c r="E2392" i="1"/>
  <c r="M2391" i="1"/>
  <c r="K2391" i="1"/>
  <c r="G2391" i="1"/>
  <c r="E2391" i="1"/>
  <c r="M2390" i="1"/>
  <c r="L2390" i="1"/>
  <c r="K2390" i="1"/>
  <c r="J2390" i="1"/>
  <c r="I2390" i="1" s="1"/>
  <c r="G2390" i="1"/>
  <c r="E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/>
  <c r="H2360" i="1"/>
  <c r="G2360" i="1"/>
  <c r="G2358" i="1" s="1"/>
  <c r="F2360" i="1"/>
  <c r="E2360" i="1"/>
  <c r="I2359" i="1"/>
  <c r="D2359" i="1"/>
  <c r="L2358" i="1"/>
  <c r="J2358" i="1"/>
  <c r="H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/>
  <c r="I2346" i="1"/>
  <c r="H2346" i="1"/>
  <c r="H2335" i="1" s="1"/>
  <c r="I2345" i="1"/>
  <c r="H2345" i="1"/>
  <c r="H2334" i="1" s="1"/>
  <c r="I2344" i="1"/>
  <c r="H2344" i="1"/>
  <c r="H2333" i="1" s="1"/>
  <c r="I2343" i="1"/>
  <c r="H2343" i="1"/>
  <c r="H2332" i="1" s="1"/>
  <c r="I2342" i="1"/>
  <c r="D2342" i="1"/>
  <c r="I2341" i="1"/>
  <c r="H2341" i="1"/>
  <c r="H2330" i="1" s="1"/>
  <c r="D2330" i="1" s="1"/>
  <c r="I2340" i="1"/>
  <c r="G2340" i="1"/>
  <c r="F2340" i="1"/>
  <c r="E2340" i="1"/>
  <c r="H2340" i="1" s="1"/>
  <c r="H2329" i="1" s="1"/>
  <c r="I2339" i="1"/>
  <c r="G2339" i="1"/>
  <c r="F2339" i="1"/>
  <c r="E2339" i="1"/>
  <c r="M2338" i="1"/>
  <c r="L2338" i="1"/>
  <c r="K2338" i="1"/>
  <c r="I2338" i="1"/>
  <c r="F2338" i="1"/>
  <c r="D2338" i="1"/>
  <c r="I2337" i="1"/>
  <c r="G2337" i="1"/>
  <c r="G2326" i="1" s="1"/>
  <c r="F2337" i="1"/>
  <c r="E2337" i="1"/>
  <c r="H2337" i="1" s="1"/>
  <c r="H2326" i="1" s="1"/>
  <c r="M2336" i="1"/>
  <c r="L2336" i="1"/>
  <c r="K2336" i="1"/>
  <c r="J2336" i="1"/>
  <c r="I2336" i="1" s="1"/>
  <c r="M2335" i="1"/>
  <c r="L2335" i="1"/>
  <c r="K2335" i="1"/>
  <c r="J2335" i="1"/>
  <c r="I2335" i="1" s="1"/>
  <c r="G2335" i="1"/>
  <c r="F2335" i="1"/>
  <c r="E2335" i="1"/>
  <c r="M2334" i="1"/>
  <c r="L2334" i="1"/>
  <c r="K2334" i="1"/>
  <c r="J2334" i="1"/>
  <c r="I2334" i="1"/>
  <c r="G2334" i="1"/>
  <c r="F2334" i="1"/>
  <c r="E2334" i="1"/>
  <c r="M2333" i="1"/>
  <c r="L2333" i="1"/>
  <c r="K2333" i="1"/>
  <c r="J2333" i="1"/>
  <c r="I2333" i="1" s="1"/>
  <c r="G2333" i="1"/>
  <c r="F2333" i="1"/>
  <c r="E2333" i="1"/>
  <c r="D2333" i="1" s="1"/>
  <c r="M2332" i="1"/>
  <c r="L2332" i="1"/>
  <c r="K2332" i="1"/>
  <c r="J2332" i="1"/>
  <c r="I2332" i="1"/>
  <c r="G2332" i="1"/>
  <c r="F2332" i="1"/>
  <c r="E2332" i="1"/>
  <c r="D2332" i="1" s="1"/>
  <c r="M2331" i="1"/>
  <c r="L2331" i="1"/>
  <c r="K2331" i="1"/>
  <c r="J2331" i="1"/>
  <c r="I2331" i="1" s="1"/>
  <c r="H2331" i="1"/>
  <c r="G2331" i="1"/>
  <c r="F2331" i="1"/>
  <c r="E2331" i="1"/>
  <c r="D2331" i="1" s="1"/>
  <c r="M2330" i="1"/>
  <c r="L2330" i="1"/>
  <c r="K2330" i="1"/>
  <c r="J2330" i="1"/>
  <c r="G2330" i="1"/>
  <c r="F2330" i="1"/>
  <c r="E2330" i="1"/>
  <c r="M2329" i="1"/>
  <c r="L2329" i="1"/>
  <c r="K2329" i="1"/>
  <c r="J2329" i="1"/>
  <c r="I2329" i="1" s="1"/>
  <c r="G2329" i="1"/>
  <c r="F2329" i="1"/>
  <c r="E2329" i="1"/>
  <c r="M2328" i="1"/>
  <c r="L2328" i="1"/>
  <c r="L2327" i="1" s="1"/>
  <c r="K2328" i="1"/>
  <c r="J2328" i="1"/>
  <c r="F2328" i="1"/>
  <c r="M2327" i="1"/>
  <c r="M2325" i="1" s="1"/>
  <c r="K2327" i="1"/>
  <c r="K2325" i="1" s="1"/>
  <c r="F2327" i="1"/>
  <c r="M2326" i="1"/>
  <c r="L2326" i="1"/>
  <c r="K2326" i="1"/>
  <c r="J2326" i="1"/>
  <c r="I2326" i="1" s="1"/>
  <c r="F2326" i="1"/>
  <c r="L2325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/>
  <c r="H2297" i="1"/>
  <c r="G2297" i="1"/>
  <c r="G2295" i="1" s="1"/>
  <c r="F2297" i="1"/>
  <c r="E2297" i="1"/>
  <c r="I2296" i="1"/>
  <c r="D2296" i="1"/>
  <c r="L2295" i="1"/>
  <c r="J2295" i="1"/>
  <c r="I2295" i="1" s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I2282" i="1"/>
  <c r="H2282" i="1"/>
  <c r="I2281" i="1"/>
  <c r="H2281" i="1"/>
  <c r="H2270" i="1" s="1"/>
  <c r="I2280" i="1"/>
  <c r="H2280" i="1"/>
  <c r="H2269" i="1" s="1"/>
  <c r="J2279" i="1"/>
  <c r="I2279" i="1" s="1"/>
  <c r="H2279" i="1"/>
  <c r="H2268" i="1" s="1"/>
  <c r="I2278" i="1"/>
  <c r="D2278" i="1"/>
  <c r="J2277" i="1"/>
  <c r="I2277" i="1"/>
  <c r="G2277" i="1"/>
  <c r="F2277" i="1"/>
  <c r="E2277" i="1"/>
  <c r="J2276" i="1"/>
  <c r="G2276" i="1"/>
  <c r="G2265" i="1" s="1"/>
  <c r="F2276" i="1"/>
  <c r="E2276" i="1"/>
  <c r="M2275" i="1"/>
  <c r="L2275" i="1"/>
  <c r="L2273" i="1" s="1"/>
  <c r="K2275" i="1"/>
  <c r="J2275" i="1"/>
  <c r="H2275" i="1"/>
  <c r="G2275" i="1"/>
  <c r="G2264" i="1" s="1"/>
  <c r="F2275" i="1"/>
  <c r="E2275" i="1"/>
  <c r="I2274" i="1"/>
  <c r="G2274" i="1"/>
  <c r="F2274" i="1"/>
  <c r="F2263" i="1" s="1"/>
  <c r="E2274" i="1"/>
  <c r="M2273" i="1"/>
  <c r="K2273" i="1"/>
  <c r="M2272" i="1"/>
  <c r="L2272" i="1"/>
  <c r="K2272" i="1"/>
  <c r="J2272" i="1"/>
  <c r="I2272" i="1"/>
  <c r="G2272" i="1"/>
  <c r="F2272" i="1"/>
  <c r="E2272" i="1"/>
  <c r="M2271" i="1"/>
  <c r="L2271" i="1"/>
  <c r="K2271" i="1"/>
  <c r="J2271" i="1"/>
  <c r="H2271" i="1"/>
  <c r="G2271" i="1"/>
  <c r="F2271" i="1"/>
  <c r="E2271" i="1"/>
  <c r="D2271" i="1"/>
  <c r="M2270" i="1"/>
  <c r="L2270" i="1"/>
  <c r="K2270" i="1"/>
  <c r="J2270" i="1"/>
  <c r="I2270" i="1" s="1"/>
  <c r="G2270" i="1"/>
  <c r="F2270" i="1"/>
  <c r="E2270" i="1"/>
  <c r="D2270" i="1" s="1"/>
  <c r="M2269" i="1"/>
  <c r="L2269" i="1"/>
  <c r="K2269" i="1"/>
  <c r="J2269" i="1"/>
  <c r="I2269" i="1"/>
  <c r="G2269" i="1"/>
  <c r="F2269" i="1"/>
  <c r="E2269" i="1"/>
  <c r="D2269" i="1" s="1"/>
  <c r="M2268" i="1"/>
  <c r="L2268" i="1"/>
  <c r="K2268" i="1"/>
  <c r="J2268" i="1"/>
  <c r="I2268" i="1" s="1"/>
  <c r="G2268" i="1"/>
  <c r="F2268" i="1"/>
  <c r="E2268" i="1"/>
  <c r="M2267" i="1"/>
  <c r="L2267" i="1"/>
  <c r="K2267" i="1"/>
  <c r="J2267" i="1"/>
  <c r="I2267" i="1"/>
  <c r="H2267" i="1"/>
  <c r="G2267" i="1"/>
  <c r="F2267" i="1"/>
  <c r="E2267" i="1"/>
  <c r="D2267" i="1" s="1"/>
  <c r="M2266" i="1"/>
  <c r="L2266" i="1"/>
  <c r="L2264" i="1" s="1"/>
  <c r="K2266" i="1"/>
  <c r="J2266" i="1"/>
  <c r="I2266" i="1" s="1"/>
  <c r="G2266" i="1"/>
  <c r="F2266" i="1"/>
  <c r="E2266" i="1"/>
  <c r="M2265" i="1"/>
  <c r="M2264" i="1" s="1"/>
  <c r="M2262" i="1" s="1"/>
  <c r="L2265" i="1"/>
  <c r="K2265" i="1"/>
  <c r="F2265" i="1"/>
  <c r="K2264" i="1"/>
  <c r="K2262" i="1" s="1"/>
  <c r="H2264" i="1"/>
  <c r="F2264" i="1"/>
  <c r="M2263" i="1"/>
  <c r="L2263" i="1"/>
  <c r="K2263" i="1"/>
  <c r="J2263" i="1"/>
  <c r="I2263" i="1" s="1"/>
  <c r="G2263" i="1"/>
  <c r="E2263" i="1"/>
  <c r="L2262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H2234" i="1"/>
  <c r="H2232" i="1" s="1"/>
  <c r="G2234" i="1"/>
  <c r="F2234" i="1"/>
  <c r="E2234" i="1"/>
  <c r="D2234" i="1"/>
  <c r="I2233" i="1"/>
  <c r="D2233" i="1"/>
  <c r="L2232" i="1"/>
  <c r="J2232" i="1"/>
  <c r="I2232" i="1" s="1"/>
  <c r="G2232" i="1"/>
  <c r="E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0" i="1"/>
  <c r="D2220" i="1"/>
  <c r="H2219" i="1"/>
  <c r="I2218" i="1"/>
  <c r="H2218" i="1"/>
  <c r="I2217" i="1"/>
  <c r="H2217" i="1"/>
  <c r="J2216" i="1"/>
  <c r="I2216" i="1" s="1"/>
  <c r="H2216" i="1"/>
  <c r="J2215" i="1"/>
  <c r="I2215" i="1" s="1"/>
  <c r="G2215" i="1"/>
  <c r="F2215" i="1"/>
  <c r="E2215" i="1"/>
  <c r="J2214" i="1"/>
  <c r="I2214" i="1" s="1"/>
  <c r="G2214" i="1"/>
  <c r="F2214" i="1"/>
  <c r="E2214" i="1"/>
  <c r="J2213" i="1"/>
  <c r="I2213" i="1" s="1"/>
  <c r="G2213" i="1"/>
  <c r="G2202" i="1" s="1"/>
  <c r="F2213" i="1"/>
  <c r="F2212" i="1" s="1"/>
  <c r="E2213" i="1"/>
  <c r="M2212" i="1"/>
  <c r="L2212" i="1"/>
  <c r="L2210" i="1" s="1"/>
  <c r="K2212" i="1"/>
  <c r="G2212" i="1"/>
  <c r="I2211" i="1"/>
  <c r="G2211" i="1"/>
  <c r="F2211" i="1"/>
  <c r="F2200" i="1" s="1"/>
  <c r="E2211" i="1"/>
  <c r="M2210" i="1"/>
  <c r="K2210" i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J2208" i="1"/>
  <c r="H2208" i="1"/>
  <c r="G2208" i="1"/>
  <c r="F2208" i="1"/>
  <c r="E2208" i="1"/>
  <c r="D2208" i="1"/>
  <c r="M2207" i="1"/>
  <c r="L2207" i="1"/>
  <c r="K2207" i="1"/>
  <c r="J2207" i="1"/>
  <c r="I2207" i="1" s="1"/>
  <c r="H2207" i="1"/>
  <c r="G2207" i="1"/>
  <c r="F2207" i="1"/>
  <c r="E2207" i="1"/>
  <c r="M2206" i="1"/>
  <c r="L2206" i="1"/>
  <c r="K2206" i="1"/>
  <c r="J2206" i="1"/>
  <c r="H2206" i="1"/>
  <c r="G2206" i="1"/>
  <c r="F2206" i="1"/>
  <c r="E2206" i="1"/>
  <c r="D2206" i="1"/>
  <c r="M2205" i="1"/>
  <c r="L2205" i="1"/>
  <c r="K2205" i="1"/>
  <c r="J2205" i="1"/>
  <c r="I2205" i="1" s="1"/>
  <c r="H2205" i="1"/>
  <c r="G2205" i="1"/>
  <c r="F2205" i="1"/>
  <c r="E2205" i="1"/>
  <c r="M2204" i="1"/>
  <c r="L2204" i="1"/>
  <c r="K2204" i="1"/>
  <c r="J2204" i="1"/>
  <c r="G2204" i="1"/>
  <c r="F2204" i="1"/>
  <c r="E2204" i="1"/>
  <c r="M2203" i="1"/>
  <c r="L2203" i="1"/>
  <c r="K2203" i="1"/>
  <c r="J2203" i="1"/>
  <c r="G2203" i="1"/>
  <c r="F2203" i="1"/>
  <c r="E2203" i="1"/>
  <c r="M2202" i="1"/>
  <c r="M2201" i="1" s="1"/>
  <c r="M2199" i="1" s="1"/>
  <c r="L2202" i="1"/>
  <c r="K2202" i="1"/>
  <c r="K2201" i="1" s="1"/>
  <c r="K2199" i="1" s="1"/>
  <c r="J2202" i="1"/>
  <c r="I2202" i="1"/>
  <c r="F2202" i="1"/>
  <c r="L2201" i="1"/>
  <c r="G2201" i="1"/>
  <c r="M2200" i="1"/>
  <c r="L2200" i="1"/>
  <c r="K2200" i="1"/>
  <c r="J2200" i="1"/>
  <c r="I2200" i="1" s="1"/>
  <c r="G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J2172" i="1"/>
  <c r="I2172" i="1"/>
  <c r="H2172" i="1"/>
  <c r="G2172" i="1"/>
  <c r="G2170" i="1" s="1"/>
  <c r="F2172" i="1"/>
  <c r="E2172" i="1"/>
  <c r="I2171" i="1"/>
  <c r="D2171" i="1"/>
  <c r="L2170" i="1"/>
  <c r="J2170" i="1"/>
  <c r="H2170" i="1"/>
  <c r="F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/>
  <c r="I2158" i="1"/>
  <c r="G2158" i="1"/>
  <c r="G2147" i="1" s="1"/>
  <c r="F2158" i="1"/>
  <c r="E2158" i="1"/>
  <c r="I2157" i="1"/>
  <c r="I2156" i="1"/>
  <c r="H2156" i="1"/>
  <c r="I2155" i="1"/>
  <c r="H2155" i="1"/>
  <c r="J2154" i="1"/>
  <c r="I2154" i="1" s="1"/>
  <c r="E2154" i="1"/>
  <c r="E2143" i="1" s="1"/>
  <c r="D2154" i="1"/>
  <c r="I2153" i="1"/>
  <c r="G2153" i="1"/>
  <c r="F2153" i="1"/>
  <c r="F2142" i="1" s="1"/>
  <c r="E2153" i="1"/>
  <c r="I2152" i="1"/>
  <c r="G2152" i="1"/>
  <c r="F2152" i="1"/>
  <c r="E2152" i="1"/>
  <c r="I2151" i="1"/>
  <c r="G2151" i="1"/>
  <c r="F2151" i="1"/>
  <c r="F2150" i="1" s="1"/>
  <c r="E2151" i="1"/>
  <c r="M2150" i="1"/>
  <c r="M2148" i="1" s="1"/>
  <c r="L2150" i="1"/>
  <c r="K2150" i="1"/>
  <c r="K2148" i="1" s="1"/>
  <c r="J2150" i="1"/>
  <c r="G2150" i="1"/>
  <c r="G2139" i="1" s="1"/>
  <c r="E2150" i="1"/>
  <c r="E2139" i="1" s="1"/>
  <c r="I2149" i="1"/>
  <c r="G2149" i="1"/>
  <c r="G2138" i="1" s="1"/>
  <c r="F2149" i="1"/>
  <c r="E2149" i="1"/>
  <c r="L2148" i="1"/>
  <c r="J2148" i="1"/>
  <c r="I2148" i="1" s="1"/>
  <c r="M2147" i="1"/>
  <c r="L2147" i="1"/>
  <c r="K2147" i="1"/>
  <c r="J2147" i="1"/>
  <c r="I2147" i="1"/>
  <c r="F2147" i="1"/>
  <c r="M2146" i="1"/>
  <c r="L2146" i="1"/>
  <c r="K2146" i="1"/>
  <c r="J2146" i="1"/>
  <c r="I2146" i="1"/>
  <c r="H2146" i="1"/>
  <c r="G2146" i="1"/>
  <c r="F2146" i="1"/>
  <c r="E2146" i="1"/>
  <c r="D2146" i="1" s="1"/>
  <c r="M2145" i="1"/>
  <c r="L2145" i="1"/>
  <c r="K2145" i="1"/>
  <c r="J2145" i="1"/>
  <c r="I2145" i="1" s="1"/>
  <c r="H2145" i="1"/>
  <c r="G2145" i="1"/>
  <c r="F2145" i="1"/>
  <c r="E2145" i="1"/>
  <c r="D2145" i="1" s="1"/>
  <c r="M2144" i="1"/>
  <c r="L2144" i="1"/>
  <c r="K2144" i="1"/>
  <c r="J2144" i="1"/>
  <c r="H2144" i="1"/>
  <c r="G2144" i="1"/>
  <c r="F2144" i="1"/>
  <c r="E2144" i="1"/>
  <c r="D2144" i="1"/>
  <c r="M2143" i="1"/>
  <c r="L2143" i="1"/>
  <c r="K2143" i="1"/>
  <c r="J2143" i="1"/>
  <c r="I2143" i="1" s="1"/>
  <c r="G2143" i="1"/>
  <c r="F2143" i="1"/>
  <c r="M2142" i="1"/>
  <c r="L2142" i="1"/>
  <c r="K2142" i="1"/>
  <c r="J2142" i="1"/>
  <c r="G2142" i="1"/>
  <c r="E2142" i="1"/>
  <c r="M2141" i="1"/>
  <c r="L2141" i="1"/>
  <c r="L2139" i="1" s="1"/>
  <c r="L2137" i="1" s="1"/>
  <c r="K2141" i="1"/>
  <c r="J2141" i="1"/>
  <c r="G2141" i="1"/>
  <c r="F2141" i="1"/>
  <c r="E2141" i="1"/>
  <c r="M2140" i="1"/>
  <c r="L2140" i="1"/>
  <c r="K2140" i="1"/>
  <c r="K2139" i="1" s="1"/>
  <c r="J2140" i="1"/>
  <c r="I2140" i="1"/>
  <c r="G2140" i="1"/>
  <c r="F2140" i="1"/>
  <c r="E2140" i="1"/>
  <c r="M2139" i="1"/>
  <c r="F2139" i="1"/>
  <c r="M2138" i="1"/>
  <c r="L2138" i="1"/>
  <c r="K2138" i="1"/>
  <c r="K2137" i="1" s="1"/>
  <c r="J2138" i="1"/>
  <c r="I2138" i="1"/>
  <c r="F2138" i="1"/>
  <c r="M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J2110" i="1"/>
  <c r="H2110" i="1"/>
  <c r="G2110" i="1"/>
  <c r="F2110" i="1"/>
  <c r="E2110" i="1"/>
  <c r="I2109" i="1"/>
  <c r="D2109" i="1"/>
  <c r="M2108" i="1"/>
  <c r="K2108" i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D2096" i="1"/>
  <c r="D2095" i="1"/>
  <c r="D2094" i="1"/>
  <c r="D2093" i="1"/>
  <c r="I2092" i="1"/>
  <c r="D2092" i="1"/>
  <c r="I2091" i="1"/>
  <c r="D2091" i="1"/>
  <c r="I2090" i="1"/>
  <c r="D2090" i="1"/>
  <c r="I2089" i="1"/>
  <c r="D2089" i="1"/>
  <c r="M2088" i="1"/>
  <c r="M2086" i="1" s="1"/>
  <c r="L2088" i="1"/>
  <c r="K2088" i="1"/>
  <c r="K2086" i="1" s="1"/>
  <c r="J2088" i="1"/>
  <c r="I2088" i="1"/>
  <c r="H2088" i="1"/>
  <c r="G2088" i="1"/>
  <c r="F2088" i="1"/>
  <c r="E2088" i="1"/>
  <c r="D2088" i="1" s="1"/>
  <c r="I2087" i="1"/>
  <c r="G2087" i="1"/>
  <c r="F2087" i="1"/>
  <c r="E2087" i="1"/>
  <c r="H2087" i="1" s="1"/>
  <c r="H2076" i="1" s="1"/>
  <c r="L2086" i="1"/>
  <c r="J2086" i="1"/>
  <c r="I2086" i="1" s="1"/>
  <c r="M2085" i="1"/>
  <c r="L2085" i="1"/>
  <c r="K2085" i="1"/>
  <c r="J2085" i="1"/>
  <c r="I2085" i="1"/>
  <c r="H2085" i="1"/>
  <c r="G2085" i="1"/>
  <c r="F2085" i="1"/>
  <c r="E2085" i="1"/>
  <c r="D2085" i="1" s="1"/>
  <c r="M2084" i="1"/>
  <c r="L2084" i="1"/>
  <c r="K2084" i="1"/>
  <c r="J2084" i="1"/>
  <c r="I2084" i="1" s="1"/>
  <c r="H2084" i="1"/>
  <c r="G2084" i="1"/>
  <c r="F2084" i="1"/>
  <c r="E2084" i="1"/>
  <c r="D2084" i="1" s="1"/>
  <c r="M2083" i="1"/>
  <c r="L2083" i="1"/>
  <c r="K2083" i="1"/>
  <c r="J2083" i="1"/>
  <c r="I2083" i="1"/>
  <c r="H2083" i="1"/>
  <c r="G2083" i="1"/>
  <c r="F2083" i="1"/>
  <c r="E2083" i="1"/>
  <c r="D2083" i="1" s="1"/>
  <c r="M2082" i="1"/>
  <c r="L2082" i="1"/>
  <c r="K2082" i="1"/>
  <c r="J2082" i="1"/>
  <c r="I2082" i="1" s="1"/>
  <c r="H2082" i="1"/>
  <c r="G2082" i="1"/>
  <c r="F2082" i="1"/>
  <c r="E2082" i="1"/>
  <c r="D2082" i="1" s="1"/>
  <c r="M2081" i="1"/>
  <c r="L2081" i="1"/>
  <c r="K2081" i="1"/>
  <c r="J2081" i="1"/>
  <c r="I2081" i="1"/>
  <c r="H2081" i="1"/>
  <c r="G2081" i="1"/>
  <c r="F2081" i="1"/>
  <c r="E2081" i="1"/>
  <c r="D2081" i="1" s="1"/>
  <c r="M2080" i="1"/>
  <c r="L2080" i="1"/>
  <c r="K2080" i="1"/>
  <c r="J2080" i="1"/>
  <c r="I2080" i="1" s="1"/>
  <c r="H2080" i="1"/>
  <c r="G2080" i="1"/>
  <c r="F2080" i="1"/>
  <c r="E2080" i="1"/>
  <c r="D2080" i="1" s="1"/>
  <c r="M2079" i="1"/>
  <c r="M2077" i="1" s="1"/>
  <c r="M2075" i="1" s="1"/>
  <c r="L2079" i="1"/>
  <c r="K2079" i="1"/>
  <c r="J2079" i="1"/>
  <c r="I2079" i="1"/>
  <c r="H2079" i="1"/>
  <c r="G2079" i="1"/>
  <c r="F2079" i="1"/>
  <c r="E2079" i="1"/>
  <c r="D2079" i="1" s="1"/>
  <c r="M2078" i="1"/>
  <c r="L2078" i="1"/>
  <c r="L2077" i="1" s="1"/>
  <c r="L2075" i="1" s="1"/>
  <c r="K2078" i="1"/>
  <c r="J2078" i="1"/>
  <c r="H2078" i="1"/>
  <c r="G2078" i="1"/>
  <c r="F2078" i="1"/>
  <c r="E2078" i="1"/>
  <c r="D2078" i="1" s="1"/>
  <c r="K2077" i="1"/>
  <c r="K2075" i="1" s="1"/>
  <c r="G2077" i="1"/>
  <c r="M2076" i="1"/>
  <c r="L2076" i="1"/>
  <c r="K2076" i="1"/>
  <c r="J2076" i="1"/>
  <c r="I2076" i="1" s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K2048" i="1"/>
  <c r="K2046" i="1" s="1"/>
  <c r="J2048" i="1"/>
  <c r="H2048" i="1"/>
  <c r="G2048" i="1"/>
  <c r="F2048" i="1"/>
  <c r="E2048" i="1"/>
  <c r="D2048" i="1"/>
  <c r="I2047" i="1"/>
  <c r="D2047" i="1"/>
  <c r="L2046" i="1"/>
  <c r="J2046" i="1"/>
  <c r="G2046" i="1"/>
  <c r="E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D2034" i="1"/>
  <c r="D2033" i="1"/>
  <c r="D2032" i="1"/>
  <c r="D2031" i="1"/>
  <c r="I2030" i="1"/>
  <c r="D2030" i="1"/>
  <c r="I2029" i="1"/>
  <c r="D2029" i="1"/>
  <c r="I2028" i="1"/>
  <c r="D2028" i="1"/>
  <c r="I2027" i="1"/>
  <c r="D2027" i="1"/>
  <c r="M2026" i="1"/>
  <c r="M2024" i="1" s="1"/>
  <c r="L2026" i="1"/>
  <c r="K2026" i="1"/>
  <c r="K2024" i="1" s="1"/>
  <c r="J2026" i="1"/>
  <c r="I2026" i="1"/>
  <c r="H2026" i="1"/>
  <c r="G2026" i="1"/>
  <c r="G2015" i="1" s="1"/>
  <c r="F2026" i="1"/>
  <c r="E2026" i="1"/>
  <c r="D2026" i="1" s="1"/>
  <c r="I2025" i="1"/>
  <c r="G2025" i="1"/>
  <c r="G2014" i="1" s="1"/>
  <c r="F2025" i="1"/>
  <c r="E2025" i="1"/>
  <c r="L2024" i="1"/>
  <c r="J2024" i="1"/>
  <c r="I2024" i="1" s="1"/>
  <c r="M2023" i="1"/>
  <c r="L2023" i="1"/>
  <c r="K2023" i="1"/>
  <c r="J2023" i="1"/>
  <c r="I2023" i="1" s="1"/>
  <c r="H2023" i="1"/>
  <c r="G2023" i="1"/>
  <c r="F2023" i="1"/>
  <c r="E2023" i="1"/>
  <c r="D2023" i="1" s="1"/>
  <c r="M2022" i="1"/>
  <c r="L2022" i="1"/>
  <c r="K2022" i="1"/>
  <c r="J2022" i="1"/>
  <c r="H2022" i="1"/>
  <c r="G2022" i="1"/>
  <c r="F2022" i="1"/>
  <c r="E2022" i="1"/>
  <c r="D2022" i="1"/>
  <c r="M2021" i="1"/>
  <c r="L2021" i="1"/>
  <c r="K2021" i="1"/>
  <c r="J2021" i="1"/>
  <c r="I2021" i="1" s="1"/>
  <c r="H2021" i="1"/>
  <c r="G2021" i="1"/>
  <c r="F2021" i="1"/>
  <c r="E2021" i="1"/>
  <c r="M2020" i="1"/>
  <c r="L2020" i="1"/>
  <c r="K2020" i="1"/>
  <c r="J2020" i="1"/>
  <c r="H2020" i="1"/>
  <c r="G2020" i="1"/>
  <c r="F2020" i="1"/>
  <c r="E2020" i="1"/>
  <c r="D2020" i="1"/>
  <c r="M2019" i="1"/>
  <c r="L2019" i="1"/>
  <c r="K2019" i="1"/>
  <c r="J2019" i="1"/>
  <c r="I2019" i="1" s="1"/>
  <c r="H2019" i="1"/>
  <c r="G2019" i="1"/>
  <c r="F2019" i="1"/>
  <c r="E2019" i="1"/>
  <c r="D2019" i="1" s="1"/>
  <c r="M2018" i="1"/>
  <c r="L2018" i="1"/>
  <c r="K2018" i="1"/>
  <c r="J2018" i="1"/>
  <c r="I2018" i="1"/>
  <c r="H2018" i="1"/>
  <c r="G2018" i="1"/>
  <c r="F2018" i="1"/>
  <c r="E2018" i="1"/>
  <c r="D2018" i="1" s="1"/>
  <c r="M2017" i="1"/>
  <c r="L2017" i="1"/>
  <c r="K2017" i="1"/>
  <c r="J2017" i="1"/>
  <c r="I2017" i="1" s="1"/>
  <c r="H2017" i="1"/>
  <c r="G2017" i="1"/>
  <c r="F2017" i="1"/>
  <c r="E2017" i="1"/>
  <c r="D2017" i="1" s="1"/>
  <c r="M2016" i="1"/>
  <c r="M2015" i="1" s="1"/>
  <c r="M2013" i="1" s="1"/>
  <c r="L2016" i="1"/>
  <c r="K2016" i="1"/>
  <c r="K2015" i="1" s="1"/>
  <c r="J2016" i="1"/>
  <c r="I2016" i="1"/>
  <c r="H2016" i="1"/>
  <c r="G2016" i="1"/>
  <c r="F2016" i="1"/>
  <c r="E2016" i="1"/>
  <c r="D2016" i="1" s="1"/>
  <c r="L2015" i="1"/>
  <c r="J2015" i="1"/>
  <c r="E2015" i="1"/>
  <c r="M2014" i="1"/>
  <c r="L2014" i="1"/>
  <c r="K2014" i="1"/>
  <c r="J2014" i="1"/>
  <c r="I2014" i="1"/>
  <c r="F2014" i="1"/>
  <c r="K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K1986" i="1"/>
  <c r="J1986" i="1"/>
  <c r="I1986" i="1" s="1"/>
  <c r="H1986" i="1"/>
  <c r="H1984" i="1" s="1"/>
  <c r="G1986" i="1"/>
  <c r="F1986" i="1"/>
  <c r="F1984" i="1" s="1"/>
  <c r="E1986" i="1"/>
  <c r="D1986" i="1"/>
  <c r="I1985" i="1"/>
  <c r="D1985" i="1"/>
  <c r="M1984" i="1"/>
  <c r="L1984" i="1"/>
  <c r="K1984" i="1"/>
  <c r="J1984" i="1"/>
  <c r="I1984" i="1" s="1"/>
  <c r="G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/>
  <c r="D1972" i="1"/>
  <c r="D1971" i="1"/>
  <c r="D1970" i="1"/>
  <c r="D1969" i="1"/>
  <c r="I1968" i="1"/>
  <c r="D1968" i="1"/>
  <c r="I1967" i="1"/>
  <c r="D1967" i="1"/>
  <c r="I1966" i="1"/>
  <c r="D1966" i="1"/>
  <c r="I1965" i="1"/>
  <c r="D1965" i="1"/>
  <c r="M1964" i="1"/>
  <c r="L1964" i="1"/>
  <c r="L1962" i="1" s="1"/>
  <c r="K1964" i="1"/>
  <c r="J1964" i="1"/>
  <c r="H1964" i="1"/>
  <c r="G1964" i="1"/>
  <c r="F1964" i="1"/>
  <c r="E1964" i="1"/>
  <c r="D1964" i="1" s="1"/>
  <c r="I1963" i="1"/>
  <c r="G1963" i="1"/>
  <c r="F1963" i="1"/>
  <c r="F1952" i="1" s="1"/>
  <c r="E1963" i="1"/>
  <c r="M1962" i="1"/>
  <c r="K1962" i="1"/>
  <c r="M1961" i="1"/>
  <c r="L1961" i="1"/>
  <c r="K1961" i="1"/>
  <c r="J1961" i="1"/>
  <c r="I1961" i="1"/>
  <c r="H1961" i="1"/>
  <c r="G1961" i="1"/>
  <c r="F1961" i="1"/>
  <c r="E1961" i="1"/>
  <c r="D1961" i="1" s="1"/>
  <c r="M1960" i="1"/>
  <c r="L1960" i="1"/>
  <c r="K1960" i="1"/>
  <c r="J1960" i="1"/>
  <c r="H1960" i="1"/>
  <c r="G1960" i="1"/>
  <c r="F1960" i="1"/>
  <c r="E1960" i="1"/>
  <c r="D1960" i="1" s="1"/>
  <c r="M1959" i="1"/>
  <c r="L1959" i="1"/>
  <c r="K1959" i="1"/>
  <c r="J1959" i="1"/>
  <c r="I1959" i="1"/>
  <c r="H1959" i="1"/>
  <c r="G1959" i="1"/>
  <c r="F1959" i="1"/>
  <c r="E1959" i="1"/>
  <c r="D1959" i="1" s="1"/>
  <c r="M1958" i="1"/>
  <c r="L1958" i="1"/>
  <c r="K1958" i="1"/>
  <c r="J1958" i="1"/>
  <c r="I1958" i="1" s="1"/>
  <c r="H1958" i="1"/>
  <c r="G1958" i="1"/>
  <c r="F1958" i="1"/>
  <c r="E1958" i="1"/>
  <c r="D1958" i="1" s="1"/>
  <c r="M1957" i="1"/>
  <c r="L1957" i="1"/>
  <c r="K1957" i="1"/>
  <c r="J1957" i="1"/>
  <c r="H1957" i="1"/>
  <c r="G1957" i="1"/>
  <c r="F1957" i="1"/>
  <c r="E1957" i="1"/>
  <c r="D1957" i="1"/>
  <c r="M1956" i="1"/>
  <c r="L1956" i="1"/>
  <c r="K1956" i="1"/>
  <c r="J1956" i="1"/>
  <c r="I1956" i="1" s="1"/>
  <c r="H1956" i="1"/>
  <c r="G1956" i="1"/>
  <c r="F1956" i="1"/>
  <c r="E1956" i="1"/>
  <c r="M1955" i="1"/>
  <c r="L1955" i="1"/>
  <c r="K1955" i="1"/>
  <c r="J1955" i="1"/>
  <c r="H1955" i="1"/>
  <c r="G1955" i="1"/>
  <c r="F1955" i="1"/>
  <c r="E1955" i="1"/>
  <c r="D1955" i="1"/>
  <c r="M1954" i="1"/>
  <c r="L1954" i="1"/>
  <c r="L1953" i="1" s="1"/>
  <c r="L1951" i="1" s="1"/>
  <c r="K1954" i="1"/>
  <c r="J1954" i="1"/>
  <c r="I1954" i="1" s="1"/>
  <c r="H1954" i="1"/>
  <c r="G1954" i="1"/>
  <c r="F1954" i="1"/>
  <c r="E1954" i="1"/>
  <c r="M1953" i="1"/>
  <c r="M1951" i="1" s="1"/>
  <c r="K1953" i="1"/>
  <c r="K1951" i="1" s="1"/>
  <c r="G1953" i="1"/>
  <c r="E1953" i="1"/>
  <c r="M1952" i="1"/>
  <c r="L1952" i="1"/>
  <c r="K1952" i="1"/>
  <c r="J1952" i="1"/>
  <c r="I1952" i="1" s="1"/>
  <c r="G1952" i="1"/>
  <c r="E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K1915" i="1"/>
  <c r="K1913" i="1" s="1"/>
  <c r="J1915" i="1"/>
  <c r="I1915" i="1"/>
  <c r="H1915" i="1"/>
  <c r="G1915" i="1"/>
  <c r="F1915" i="1"/>
  <c r="E1915" i="1"/>
  <c r="I1914" i="1"/>
  <c r="D1914" i="1"/>
  <c r="L1913" i="1"/>
  <c r="J1913" i="1"/>
  <c r="I1913" i="1" s="1"/>
  <c r="H1913" i="1"/>
  <c r="F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/>
  <c r="D1901" i="1"/>
  <c r="D1900" i="1"/>
  <c r="D1899" i="1"/>
  <c r="D1898" i="1"/>
  <c r="I1897" i="1"/>
  <c r="D1897" i="1"/>
  <c r="I1896" i="1"/>
  <c r="D1896" i="1"/>
  <c r="I1895" i="1"/>
  <c r="D1895" i="1"/>
  <c r="I1894" i="1"/>
  <c r="D1894" i="1"/>
  <c r="M1893" i="1"/>
  <c r="L1893" i="1"/>
  <c r="L1891" i="1" s="1"/>
  <c r="K1893" i="1"/>
  <c r="J1893" i="1"/>
  <c r="H1893" i="1"/>
  <c r="G1893" i="1"/>
  <c r="F1893" i="1"/>
  <c r="E1893" i="1"/>
  <c r="I1892" i="1"/>
  <c r="G1892" i="1"/>
  <c r="F1892" i="1"/>
  <c r="F1881" i="1" s="1"/>
  <c r="E1892" i="1"/>
  <c r="M1891" i="1"/>
  <c r="K1891" i="1"/>
  <c r="M1890" i="1"/>
  <c r="L1890" i="1"/>
  <c r="K1890" i="1"/>
  <c r="J1890" i="1"/>
  <c r="I1890" i="1"/>
  <c r="H1890" i="1"/>
  <c r="G1890" i="1"/>
  <c r="F1890" i="1"/>
  <c r="E1890" i="1"/>
  <c r="M1889" i="1"/>
  <c r="L1889" i="1"/>
  <c r="K1889" i="1"/>
  <c r="J1889" i="1"/>
  <c r="I1889" i="1" s="1"/>
  <c r="H1889" i="1"/>
  <c r="G1889" i="1"/>
  <c r="F1889" i="1"/>
  <c r="E1889" i="1"/>
  <c r="D1889" i="1" s="1"/>
  <c r="M1888" i="1"/>
  <c r="L1888" i="1"/>
  <c r="K1888" i="1"/>
  <c r="J1888" i="1"/>
  <c r="I1888" i="1"/>
  <c r="H1888" i="1"/>
  <c r="G1888" i="1"/>
  <c r="F1888" i="1"/>
  <c r="E1888" i="1"/>
  <c r="M1887" i="1"/>
  <c r="L1887" i="1"/>
  <c r="K1887" i="1"/>
  <c r="J1887" i="1"/>
  <c r="I1887" i="1" s="1"/>
  <c r="H1887" i="1"/>
  <c r="G1887" i="1"/>
  <c r="F1887" i="1"/>
  <c r="E1887" i="1"/>
  <c r="D1887" i="1" s="1"/>
  <c r="M1886" i="1"/>
  <c r="L1886" i="1"/>
  <c r="K1886" i="1"/>
  <c r="J1886" i="1"/>
  <c r="I1886" i="1"/>
  <c r="H1886" i="1"/>
  <c r="G1886" i="1"/>
  <c r="F1886" i="1"/>
  <c r="E1886" i="1"/>
  <c r="M1885" i="1"/>
  <c r="L1885" i="1"/>
  <c r="K1885" i="1"/>
  <c r="J1885" i="1"/>
  <c r="I1885" i="1" s="1"/>
  <c r="H1885" i="1"/>
  <c r="G1885" i="1"/>
  <c r="F1885" i="1"/>
  <c r="E1885" i="1"/>
  <c r="D1885" i="1" s="1"/>
  <c r="M1884" i="1"/>
  <c r="M1882" i="1" s="1"/>
  <c r="M1880" i="1" s="1"/>
  <c r="L1884" i="1"/>
  <c r="K1884" i="1"/>
  <c r="J1884" i="1"/>
  <c r="I1884" i="1"/>
  <c r="H1884" i="1"/>
  <c r="G1884" i="1"/>
  <c r="F1884" i="1"/>
  <c r="E1884" i="1"/>
  <c r="M1883" i="1"/>
  <c r="L1883" i="1"/>
  <c r="L1882" i="1" s="1"/>
  <c r="K1883" i="1"/>
  <c r="J1883" i="1"/>
  <c r="H1883" i="1"/>
  <c r="G1883" i="1"/>
  <c r="F1883" i="1"/>
  <c r="E1883" i="1"/>
  <c r="D1883" i="1" s="1"/>
  <c r="K1882" i="1"/>
  <c r="K1880" i="1" s="1"/>
  <c r="H1882" i="1"/>
  <c r="F1882" i="1"/>
  <c r="M1881" i="1"/>
  <c r="L1881" i="1"/>
  <c r="K1881" i="1"/>
  <c r="J1881" i="1"/>
  <c r="I1881" i="1" s="1"/>
  <c r="G1881" i="1"/>
  <c r="E1881" i="1"/>
  <c r="L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F1851" i="1"/>
  <c r="E1851" i="1"/>
  <c r="I1850" i="1"/>
  <c r="D1850" i="1"/>
  <c r="M1849" i="1"/>
  <c r="K1849" i="1"/>
  <c r="G1849" i="1"/>
  <c r="E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 s="1"/>
  <c r="D1837" i="1"/>
  <c r="D1836" i="1"/>
  <c r="D1835" i="1"/>
  <c r="D1834" i="1"/>
  <c r="I1833" i="1"/>
  <c r="D1833" i="1"/>
  <c r="I1832" i="1"/>
  <c r="D1832" i="1"/>
  <c r="I1831" i="1"/>
  <c r="D1831" i="1"/>
  <c r="I1830" i="1"/>
  <c r="D1830" i="1"/>
  <c r="M1829" i="1"/>
  <c r="M1827" i="1" s="1"/>
  <c r="L1829" i="1"/>
  <c r="K1829" i="1"/>
  <c r="K1827" i="1" s="1"/>
  <c r="J1829" i="1"/>
  <c r="I1829" i="1"/>
  <c r="H1829" i="1"/>
  <c r="G1829" i="1"/>
  <c r="F1829" i="1"/>
  <c r="E1829" i="1"/>
  <c r="D1829" i="1" s="1"/>
  <c r="I1828" i="1"/>
  <c r="G1828" i="1"/>
  <c r="G1817" i="1" s="1"/>
  <c r="F1828" i="1"/>
  <c r="E1828" i="1"/>
  <c r="L1827" i="1"/>
  <c r="J1827" i="1"/>
  <c r="M1826" i="1"/>
  <c r="L1826" i="1"/>
  <c r="K1826" i="1"/>
  <c r="J1826" i="1"/>
  <c r="I1826" i="1" s="1"/>
  <c r="H1826" i="1"/>
  <c r="G1826" i="1"/>
  <c r="F1826" i="1"/>
  <c r="E1826" i="1"/>
  <c r="D1826" i="1"/>
  <c r="M1825" i="1"/>
  <c r="L1825" i="1"/>
  <c r="K1825" i="1"/>
  <c r="J1825" i="1"/>
  <c r="I1825" i="1" s="1"/>
  <c r="H1825" i="1"/>
  <c r="G1825" i="1"/>
  <c r="F1825" i="1"/>
  <c r="E1825" i="1"/>
  <c r="D1825" i="1" s="1"/>
  <c r="M1824" i="1"/>
  <c r="L1824" i="1"/>
  <c r="K1824" i="1"/>
  <c r="J1824" i="1"/>
  <c r="H1824" i="1"/>
  <c r="G1824" i="1"/>
  <c r="F1824" i="1"/>
  <c r="E1824" i="1"/>
  <c r="M1823" i="1"/>
  <c r="L1823" i="1"/>
  <c r="K1823" i="1"/>
  <c r="J1823" i="1"/>
  <c r="H1823" i="1"/>
  <c r="G1823" i="1"/>
  <c r="F1823" i="1"/>
  <c r="E1823" i="1"/>
  <c r="D1823" i="1"/>
  <c r="M1822" i="1"/>
  <c r="L1822" i="1"/>
  <c r="K1822" i="1"/>
  <c r="J1822" i="1"/>
  <c r="I1822" i="1" s="1"/>
  <c r="H1822" i="1"/>
  <c r="G1822" i="1"/>
  <c r="F1822" i="1"/>
  <c r="E1822" i="1"/>
  <c r="M1821" i="1"/>
  <c r="L1821" i="1"/>
  <c r="K1821" i="1"/>
  <c r="J1821" i="1"/>
  <c r="H1821" i="1"/>
  <c r="G1821" i="1"/>
  <c r="F1821" i="1"/>
  <c r="E1821" i="1"/>
  <c r="D1821" i="1"/>
  <c r="M1820" i="1"/>
  <c r="L1820" i="1"/>
  <c r="K1820" i="1"/>
  <c r="J1820" i="1"/>
  <c r="I1820" i="1" s="1"/>
  <c r="H1820" i="1"/>
  <c r="G1820" i="1"/>
  <c r="F1820" i="1"/>
  <c r="E1820" i="1"/>
  <c r="D1820" i="1" s="1"/>
  <c r="M1819" i="1"/>
  <c r="L1819" i="1"/>
  <c r="K1819" i="1"/>
  <c r="J1819" i="1"/>
  <c r="H1819" i="1"/>
  <c r="G1819" i="1"/>
  <c r="F1819" i="1"/>
  <c r="E1819" i="1"/>
  <c r="D1819" i="1"/>
  <c r="L1818" i="1"/>
  <c r="L1816" i="1" s="1"/>
  <c r="G1818" i="1"/>
  <c r="E1818" i="1"/>
  <c r="M1817" i="1"/>
  <c r="L1817" i="1"/>
  <c r="K1817" i="1"/>
  <c r="J1817" i="1"/>
  <c r="I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M1786" i="1" s="1"/>
  <c r="L1788" i="1"/>
  <c r="K1788" i="1"/>
  <c r="K1786" i="1" s="1"/>
  <c r="J1788" i="1"/>
  <c r="I1788" i="1"/>
  <c r="H1788" i="1"/>
  <c r="G1788" i="1"/>
  <c r="G1786" i="1" s="1"/>
  <c r="F1788" i="1"/>
  <c r="E1788" i="1"/>
  <c r="I1787" i="1"/>
  <c r="D1787" i="1"/>
  <c r="L1786" i="1"/>
  <c r="J1786" i="1"/>
  <c r="I1786" i="1" s="1"/>
  <c r="H1786" i="1"/>
  <c r="F1786" i="1"/>
  <c r="I1785" i="1"/>
  <c r="I1784" i="1"/>
  <c r="I1783" i="1"/>
  <c r="I1782" i="1"/>
  <c r="I1781" i="1"/>
  <c r="I1780" i="1"/>
  <c r="I1779" i="1"/>
  <c r="I1778" i="1"/>
  <c r="M1777" i="1"/>
  <c r="L1777" i="1"/>
  <c r="K1777" i="1"/>
  <c r="J1777" i="1"/>
  <c r="I1777" i="1"/>
  <c r="I1776" i="1"/>
  <c r="M1775" i="1"/>
  <c r="L1775" i="1"/>
  <c r="K1775" i="1"/>
  <c r="J1775" i="1"/>
  <c r="D1774" i="1"/>
  <c r="D1773" i="1"/>
  <c r="D1772" i="1"/>
  <c r="D1771" i="1"/>
  <c r="I1770" i="1"/>
  <c r="D1770" i="1"/>
  <c r="I1769" i="1"/>
  <c r="I1768" i="1"/>
  <c r="I1767" i="1"/>
  <c r="D1767" i="1"/>
  <c r="K1766" i="1"/>
  <c r="K1764" i="1" s="1"/>
  <c r="J1766" i="1"/>
  <c r="I1766" i="1"/>
  <c r="H1766" i="1"/>
  <c r="G1766" i="1"/>
  <c r="F1766" i="1"/>
  <c r="E1766" i="1"/>
  <c r="I1765" i="1"/>
  <c r="G1765" i="1"/>
  <c r="G1754" i="1" s="1"/>
  <c r="F1765" i="1"/>
  <c r="E1765" i="1"/>
  <c r="M1764" i="1"/>
  <c r="L1764" i="1"/>
  <c r="J1764" i="1"/>
  <c r="I1764" i="1" s="1"/>
  <c r="M1763" i="1"/>
  <c r="L1763" i="1"/>
  <c r="K1763" i="1"/>
  <c r="J1763" i="1"/>
  <c r="I1763" i="1" s="1"/>
  <c r="H1763" i="1"/>
  <c r="G1763" i="1"/>
  <c r="F1763" i="1"/>
  <c r="E1763" i="1"/>
  <c r="M1762" i="1"/>
  <c r="L1762" i="1"/>
  <c r="K1762" i="1"/>
  <c r="J1762" i="1"/>
  <c r="H1762" i="1"/>
  <c r="G1762" i="1"/>
  <c r="F1762" i="1"/>
  <c r="E1762" i="1"/>
  <c r="D1762" i="1"/>
  <c r="M1761" i="1"/>
  <c r="L1761" i="1"/>
  <c r="K1761" i="1"/>
  <c r="J1761" i="1"/>
  <c r="I1761" i="1" s="1"/>
  <c r="H1761" i="1"/>
  <c r="G1761" i="1"/>
  <c r="F1761" i="1"/>
  <c r="E1761" i="1"/>
  <c r="M1760" i="1"/>
  <c r="L1760" i="1"/>
  <c r="K1760" i="1"/>
  <c r="J1760" i="1"/>
  <c r="H1760" i="1"/>
  <c r="G1760" i="1"/>
  <c r="F1760" i="1"/>
  <c r="E1760" i="1"/>
  <c r="D1760" i="1"/>
  <c r="M1759" i="1"/>
  <c r="L1759" i="1"/>
  <c r="K1759" i="1"/>
  <c r="J1759" i="1"/>
  <c r="I1759" i="1" s="1"/>
  <c r="H1759" i="1"/>
  <c r="G1759" i="1"/>
  <c r="F1759" i="1"/>
  <c r="E1759" i="1"/>
  <c r="M1758" i="1"/>
  <c r="L1758" i="1"/>
  <c r="K1758" i="1"/>
  <c r="J1758" i="1"/>
  <c r="I1758" i="1"/>
  <c r="H1758" i="1"/>
  <c r="G1758" i="1"/>
  <c r="F1758" i="1"/>
  <c r="E1758" i="1"/>
  <c r="M1757" i="1"/>
  <c r="L1757" i="1"/>
  <c r="K1757" i="1"/>
  <c r="J1757" i="1"/>
  <c r="I1757" i="1" s="1"/>
  <c r="H1757" i="1"/>
  <c r="G1757" i="1"/>
  <c r="F1757" i="1"/>
  <c r="E1757" i="1"/>
  <c r="D1757" i="1" s="1"/>
  <c r="M1756" i="1"/>
  <c r="L1756" i="1"/>
  <c r="L1755" i="1" s="1"/>
  <c r="K1756" i="1"/>
  <c r="J1756" i="1"/>
  <c r="H1756" i="1"/>
  <c r="G1756" i="1"/>
  <c r="F1756" i="1"/>
  <c r="E1756" i="1"/>
  <c r="M1755" i="1"/>
  <c r="K1755" i="1"/>
  <c r="H1755" i="1"/>
  <c r="F1755" i="1"/>
  <c r="M1754" i="1"/>
  <c r="L1754" i="1"/>
  <c r="L1753" i="1" s="1"/>
  <c r="K1754" i="1"/>
  <c r="J1754" i="1"/>
  <c r="F1754" i="1"/>
  <c r="M1753" i="1"/>
  <c r="K1753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K1718" i="1"/>
  <c r="K1716" i="1" s="1"/>
  <c r="J1718" i="1"/>
  <c r="I1718" i="1"/>
  <c r="H1718" i="1"/>
  <c r="G1718" i="1"/>
  <c r="F1718" i="1"/>
  <c r="E1718" i="1"/>
  <c r="I1717" i="1"/>
  <c r="D1717" i="1"/>
  <c r="L1716" i="1"/>
  <c r="J1716" i="1"/>
  <c r="I1716" i="1" s="1"/>
  <c r="H1716" i="1"/>
  <c r="F1716" i="1"/>
  <c r="I1715" i="1"/>
  <c r="I1714" i="1"/>
  <c r="I1713" i="1"/>
  <c r="I1712" i="1"/>
  <c r="I1711" i="1"/>
  <c r="I1710" i="1"/>
  <c r="I1709" i="1"/>
  <c r="I1708" i="1"/>
  <c r="M1707" i="1"/>
  <c r="M1705" i="1" s="1"/>
  <c r="L1707" i="1"/>
  <c r="K1707" i="1"/>
  <c r="K1705" i="1" s="1"/>
  <c r="J1707" i="1"/>
  <c r="I1706" i="1"/>
  <c r="L1705" i="1"/>
  <c r="J1705" i="1"/>
  <c r="D1704" i="1"/>
  <c r="D1703" i="1"/>
  <c r="D1702" i="1"/>
  <c r="D1701" i="1"/>
  <c r="I1700" i="1"/>
  <c r="D1700" i="1"/>
  <c r="D1699" i="1"/>
  <c r="D1698" i="1"/>
  <c r="I1697" i="1"/>
  <c r="D1697" i="1"/>
  <c r="M1696" i="1"/>
  <c r="L1696" i="1"/>
  <c r="K1696" i="1"/>
  <c r="J1696" i="1"/>
  <c r="I1696" i="1" s="1"/>
  <c r="H1696" i="1"/>
  <c r="H1685" i="1" s="1"/>
  <c r="G1696" i="1"/>
  <c r="F1696" i="1"/>
  <c r="E1696" i="1"/>
  <c r="D1696" i="1"/>
  <c r="I1695" i="1"/>
  <c r="G1695" i="1"/>
  <c r="F1695" i="1"/>
  <c r="E1695" i="1"/>
  <c r="H1695" i="1" s="1"/>
  <c r="H1684" i="1" s="1"/>
  <c r="M1694" i="1"/>
  <c r="L1694" i="1"/>
  <c r="K1694" i="1"/>
  <c r="J1694" i="1"/>
  <c r="I1694" i="1" s="1"/>
  <c r="M1693" i="1"/>
  <c r="L1693" i="1"/>
  <c r="K1693" i="1"/>
  <c r="J1693" i="1"/>
  <c r="I1693" i="1"/>
  <c r="H1693" i="1"/>
  <c r="G1693" i="1"/>
  <c r="F1693" i="1"/>
  <c r="E1693" i="1"/>
  <c r="D1693" i="1" s="1"/>
  <c r="M1692" i="1"/>
  <c r="L1692" i="1"/>
  <c r="K1692" i="1"/>
  <c r="J1692" i="1"/>
  <c r="I1692" i="1" s="1"/>
  <c r="H1692" i="1"/>
  <c r="G1692" i="1"/>
  <c r="F1692" i="1"/>
  <c r="E1692" i="1"/>
  <c r="D1692" i="1" s="1"/>
  <c r="M1691" i="1"/>
  <c r="L1691" i="1"/>
  <c r="K1691" i="1"/>
  <c r="J1691" i="1"/>
  <c r="I1691" i="1"/>
  <c r="H1691" i="1"/>
  <c r="G1691" i="1"/>
  <c r="F1691" i="1"/>
  <c r="E1691" i="1"/>
  <c r="D1691" i="1" s="1"/>
  <c r="M1690" i="1"/>
  <c r="L1690" i="1"/>
  <c r="K1690" i="1"/>
  <c r="J1690" i="1"/>
  <c r="I1690" i="1" s="1"/>
  <c r="H1690" i="1"/>
  <c r="G1690" i="1"/>
  <c r="F1690" i="1"/>
  <c r="E1690" i="1"/>
  <c r="D1690" i="1" s="1"/>
  <c r="M1689" i="1"/>
  <c r="L1689" i="1"/>
  <c r="K1689" i="1"/>
  <c r="J1689" i="1"/>
  <c r="I1689" i="1"/>
  <c r="H1689" i="1"/>
  <c r="G1689" i="1"/>
  <c r="F1689" i="1"/>
  <c r="E1689" i="1"/>
  <c r="D1689" i="1" s="1"/>
  <c r="M1688" i="1"/>
  <c r="L1688" i="1"/>
  <c r="K1688" i="1"/>
  <c r="J1688" i="1"/>
  <c r="I1688" i="1" s="1"/>
  <c r="H1688" i="1"/>
  <c r="G1688" i="1"/>
  <c r="F1688" i="1"/>
  <c r="E1688" i="1"/>
  <c r="M1687" i="1"/>
  <c r="M1685" i="1" s="1"/>
  <c r="M1683" i="1" s="1"/>
  <c r="L1687" i="1"/>
  <c r="K1687" i="1"/>
  <c r="J1687" i="1"/>
  <c r="H1687" i="1"/>
  <c r="G1687" i="1"/>
  <c r="F1687" i="1"/>
  <c r="E1687" i="1"/>
  <c r="D1687" i="1"/>
  <c r="M1686" i="1"/>
  <c r="L1686" i="1"/>
  <c r="L1685" i="1" s="1"/>
  <c r="L1683" i="1" s="1"/>
  <c r="K1686" i="1"/>
  <c r="J1686" i="1"/>
  <c r="H1686" i="1"/>
  <c r="G1686" i="1"/>
  <c r="F1686" i="1"/>
  <c r="E1686" i="1"/>
  <c r="K1685" i="1"/>
  <c r="K1683" i="1" s="1"/>
  <c r="F1685" i="1"/>
  <c r="M1684" i="1"/>
  <c r="L1684" i="1"/>
  <c r="K1684" i="1"/>
  <c r="J1684" i="1"/>
  <c r="I1684" i="1" s="1"/>
  <c r="G1684" i="1"/>
  <c r="F1684" i="1"/>
  <c r="E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H1647" i="1"/>
  <c r="H1645" i="1" s="1"/>
  <c r="G1647" i="1"/>
  <c r="F1647" i="1"/>
  <c r="F1645" i="1" s="1"/>
  <c r="E1647" i="1"/>
  <c r="I1646" i="1"/>
  <c r="D1646" i="1"/>
  <c r="M1645" i="1"/>
  <c r="K1645" i="1"/>
  <c r="G1645" i="1"/>
  <c r="E1645" i="1"/>
  <c r="I1644" i="1"/>
  <c r="I1643" i="1"/>
  <c r="I1642" i="1"/>
  <c r="I1641" i="1"/>
  <c r="I1640" i="1"/>
  <c r="I1639" i="1"/>
  <c r="I1638" i="1"/>
  <c r="I1637" i="1"/>
  <c r="I1636" i="1"/>
  <c r="I1635" i="1"/>
  <c r="M1634" i="1"/>
  <c r="L1634" i="1"/>
  <c r="K1634" i="1"/>
  <c r="J1634" i="1"/>
  <c r="I1634" i="1" s="1"/>
  <c r="I1633" i="1"/>
  <c r="D1633" i="1"/>
  <c r="D1632" i="1"/>
  <c r="D1631" i="1"/>
  <c r="D1630" i="1"/>
  <c r="I1629" i="1"/>
  <c r="D1629" i="1"/>
  <c r="D1628" i="1"/>
  <c r="I1627" i="1"/>
  <c r="D1627" i="1"/>
  <c r="D1626" i="1"/>
  <c r="M1625" i="1"/>
  <c r="M1623" i="1" s="1"/>
  <c r="L1625" i="1"/>
  <c r="K1625" i="1"/>
  <c r="K1623" i="1" s="1"/>
  <c r="J1625" i="1"/>
  <c r="I1625" i="1"/>
  <c r="H1625" i="1"/>
  <c r="G1625" i="1"/>
  <c r="G1614" i="1" s="1"/>
  <c r="F1625" i="1"/>
  <c r="E1625" i="1"/>
  <c r="I1624" i="1"/>
  <c r="G1624" i="1"/>
  <c r="G1613" i="1" s="1"/>
  <c r="F1624" i="1"/>
  <c r="E1624" i="1"/>
  <c r="L1623" i="1"/>
  <c r="J1623" i="1"/>
  <c r="M1622" i="1"/>
  <c r="L1622" i="1"/>
  <c r="K1622" i="1"/>
  <c r="J1622" i="1"/>
  <c r="H1622" i="1"/>
  <c r="G1622" i="1"/>
  <c r="F1622" i="1"/>
  <c r="E1622" i="1"/>
  <c r="D1622" i="1"/>
  <c r="M1621" i="1"/>
  <c r="L1621" i="1"/>
  <c r="K1621" i="1"/>
  <c r="J1621" i="1"/>
  <c r="I1621" i="1" s="1"/>
  <c r="H1621" i="1"/>
  <c r="G1621" i="1"/>
  <c r="F1621" i="1"/>
  <c r="E1621" i="1"/>
  <c r="M1620" i="1"/>
  <c r="L1620" i="1"/>
  <c r="K1620" i="1"/>
  <c r="J1620" i="1"/>
  <c r="H1620" i="1"/>
  <c r="G1620" i="1"/>
  <c r="F1620" i="1"/>
  <c r="E1620" i="1"/>
  <c r="D1620" i="1"/>
  <c r="M1619" i="1"/>
  <c r="L1619" i="1"/>
  <c r="K1619" i="1"/>
  <c r="J1619" i="1"/>
  <c r="I1619" i="1" s="1"/>
  <c r="H1619" i="1"/>
  <c r="G1619" i="1"/>
  <c r="F1619" i="1"/>
  <c r="E1619" i="1"/>
  <c r="M1618" i="1"/>
  <c r="L1618" i="1"/>
  <c r="K1618" i="1"/>
  <c r="J1618" i="1"/>
  <c r="H1618" i="1"/>
  <c r="G1618" i="1"/>
  <c r="F1618" i="1"/>
  <c r="E1618" i="1"/>
  <c r="D1618" i="1"/>
  <c r="M1617" i="1"/>
  <c r="L1617" i="1"/>
  <c r="K1617" i="1"/>
  <c r="J1617" i="1"/>
  <c r="I1617" i="1" s="1"/>
  <c r="H1617" i="1"/>
  <c r="G1617" i="1"/>
  <c r="F1617" i="1"/>
  <c r="E1617" i="1"/>
  <c r="M1616" i="1"/>
  <c r="L1616" i="1"/>
  <c r="K1616" i="1"/>
  <c r="J1616" i="1"/>
  <c r="H1616" i="1"/>
  <c r="G1616" i="1"/>
  <c r="F1616" i="1"/>
  <c r="E1616" i="1"/>
  <c r="D1616" i="1"/>
  <c r="M1615" i="1"/>
  <c r="L1615" i="1"/>
  <c r="K1615" i="1"/>
  <c r="J1615" i="1"/>
  <c r="H1615" i="1"/>
  <c r="G1615" i="1"/>
  <c r="F1615" i="1"/>
  <c r="E1615" i="1"/>
  <c r="L1614" i="1"/>
  <c r="H1614" i="1"/>
  <c r="F1614" i="1"/>
  <c r="M1613" i="1"/>
  <c r="L1613" i="1"/>
  <c r="K1613" i="1"/>
  <c r="J1613" i="1"/>
  <c r="F1613" i="1"/>
  <c r="L1612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/>
  <c r="H1578" i="1"/>
  <c r="G1578" i="1"/>
  <c r="G1576" i="1" s="1"/>
  <c r="F1578" i="1"/>
  <c r="E1578" i="1"/>
  <c r="I1577" i="1"/>
  <c r="D1577" i="1"/>
  <c r="L1576" i="1"/>
  <c r="J1576" i="1"/>
  <c r="H1576" i="1"/>
  <c r="F1576" i="1"/>
  <c r="I1575" i="1"/>
  <c r="I1574" i="1"/>
  <c r="I1573" i="1"/>
  <c r="I1572" i="1"/>
  <c r="I1571" i="1"/>
  <c r="I1570" i="1"/>
  <c r="I1569" i="1"/>
  <c r="I1568" i="1"/>
  <c r="M1567" i="1"/>
  <c r="M1565" i="1" s="1"/>
  <c r="L1567" i="1"/>
  <c r="K1567" i="1"/>
  <c r="K1565" i="1" s="1"/>
  <c r="J1567" i="1"/>
  <c r="I1566" i="1"/>
  <c r="L1565" i="1"/>
  <c r="J1565" i="1"/>
  <c r="I1565" i="1" s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F1557" i="1"/>
  <c r="M1556" i="1"/>
  <c r="M1554" i="1" s="1"/>
  <c r="L1556" i="1"/>
  <c r="K1556" i="1"/>
  <c r="K1554" i="1" s="1"/>
  <c r="J1556" i="1"/>
  <c r="I1556" i="1"/>
  <c r="H1556" i="1"/>
  <c r="G1556" i="1"/>
  <c r="E1556" i="1"/>
  <c r="I1555" i="1"/>
  <c r="G1555" i="1"/>
  <c r="G1544" i="1" s="1"/>
  <c r="F1555" i="1"/>
  <c r="E1555" i="1"/>
  <c r="H1555" i="1" s="1"/>
  <c r="H1544" i="1" s="1"/>
  <c r="L1554" i="1"/>
  <c r="J1554" i="1"/>
  <c r="I1554" i="1" s="1"/>
  <c r="M1553" i="1"/>
  <c r="L1553" i="1"/>
  <c r="K1553" i="1"/>
  <c r="J1553" i="1"/>
  <c r="I1553" i="1" s="1"/>
  <c r="H1553" i="1"/>
  <c r="G1553" i="1"/>
  <c r="F1553" i="1"/>
  <c r="E1553" i="1"/>
  <c r="D1553" i="1" s="1"/>
  <c r="M1552" i="1"/>
  <c r="L1552" i="1"/>
  <c r="K1552" i="1"/>
  <c r="J1552" i="1"/>
  <c r="H1552" i="1"/>
  <c r="G1552" i="1"/>
  <c r="F1552" i="1"/>
  <c r="E1552" i="1"/>
  <c r="D1552" i="1"/>
  <c r="M1551" i="1"/>
  <c r="L1551" i="1"/>
  <c r="K1551" i="1"/>
  <c r="J1551" i="1"/>
  <c r="I1551" i="1" s="1"/>
  <c r="H1551" i="1"/>
  <c r="G1551" i="1"/>
  <c r="F1551" i="1"/>
  <c r="E1551" i="1"/>
  <c r="D1551" i="1" s="1"/>
  <c r="M1550" i="1"/>
  <c r="L1550" i="1"/>
  <c r="K1550" i="1"/>
  <c r="J1550" i="1"/>
  <c r="I1550" i="1"/>
  <c r="H1550" i="1"/>
  <c r="G1550" i="1"/>
  <c r="F1550" i="1"/>
  <c r="E1550" i="1"/>
  <c r="D1550" i="1" s="1"/>
  <c r="M1549" i="1"/>
  <c r="L1549" i="1"/>
  <c r="K1549" i="1"/>
  <c r="J1549" i="1"/>
  <c r="I1549" i="1" s="1"/>
  <c r="H1549" i="1"/>
  <c r="G1549" i="1"/>
  <c r="F1549" i="1"/>
  <c r="E1549" i="1"/>
  <c r="D1549" i="1" s="1"/>
  <c r="M1548" i="1"/>
  <c r="L1548" i="1"/>
  <c r="K1548" i="1"/>
  <c r="J1548" i="1"/>
  <c r="I1548" i="1"/>
  <c r="H1548" i="1"/>
  <c r="G1548" i="1"/>
  <c r="F1548" i="1"/>
  <c r="E1548" i="1"/>
  <c r="D1548" i="1" s="1"/>
  <c r="M1547" i="1"/>
  <c r="L1547" i="1"/>
  <c r="K1547" i="1"/>
  <c r="J1547" i="1"/>
  <c r="I1547" i="1" s="1"/>
  <c r="H1547" i="1"/>
  <c r="G1547" i="1"/>
  <c r="F1547" i="1"/>
  <c r="E1547" i="1"/>
  <c r="D1547" i="1" s="1"/>
  <c r="M1546" i="1"/>
  <c r="M1545" i="1" s="1"/>
  <c r="L1546" i="1"/>
  <c r="K1546" i="1"/>
  <c r="K1545" i="1" s="1"/>
  <c r="J1546" i="1"/>
  <c r="I1546" i="1"/>
  <c r="H1546" i="1"/>
  <c r="G1546" i="1"/>
  <c r="E1546" i="1"/>
  <c r="L1545" i="1"/>
  <c r="J1545" i="1"/>
  <c r="H1545" i="1"/>
  <c r="G1545" i="1"/>
  <c r="E1545" i="1"/>
  <c r="M1544" i="1"/>
  <c r="L1544" i="1"/>
  <c r="K1544" i="1"/>
  <c r="J1544" i="1"/>
  <c r="F1544" i="1"/>
  <c r="L1543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H1507" i="1" s="1"/>
  <c r="G1509" i="1"/>
  <c r="F1509" i="1"/>
  <c r="F1507" i="1" s="1"/>
  <c r="E1509" i="1"/>
  <c r="I1508" i="1"/>
  <c r="D1508" i="1"/>
  <c r="M1507" i="1"/>
  <c r="K1507" i="1"/>
  <c r="G1507" i="1"/>
  <c r="E1507" i="1"/>
  <c r="D1507" i="1" s="1"/>
  <c r="I1506" i="1"/>
  <c r="I1505" i="1"/>
  <c r="I1504" i="1"/>
  <c r="I1503" i="1"/>
  <c r="I1502" i="1"/>
  <c r="I1501" i="1"/>
  <c r="I1500" i="1"/>
  <c r="I1499" i="1"/>
  <c r="M1498" i="1"/>
  <c r="L1498" i="1"/>
  <c r="L1496" i="1" s="1"/>
  <c r="K1498" i="1"/>
  <c r="J1498" i="1"/>
  <c r="I1497" i="1"/>
  <c r="M1496" i="1"/>
  <c r="K1496" i="1"/>
  <c r="I1495" i="1"/>
  <c r="D1495" i="1"/>
  <c r="I1494" i="1"/>
  <c r="D1494" i="1"/>
  <c r="I1493" i="1"/>
  <c r="D1493" i="1"/>
  <c r="I1492" i="1"/>
  <c r="D1492" i="1"/>
  <c r="I1491" i="1"/>
  <c r="I1490" i="1"/>
  <c r="D1490" i="1"/>
  <c r="I1489" i="1"/>
  <c r="D1489" i="1"/>
  <c r="I1488" i="1"/>
  <c r="D1488" i="1"/>
  <c r="M1487" i="1"/>
  <c r="L1487" i="1"/>
  <c r="L1485" i="1" s="1"/>
  <c r="K1487" i="1"/>
  <c r="J1487" i="1"/>
  <c r="H1487" i="1"/>
  <c r="G1487" i="1"/>
  <c r="F1487" i="1"/>
  <c r="E1487" i="1"/>
  <c r="I1486" i="1"/>
  <c r="G1486" i="1"/>
  <c r="F1486" i="1"/>
  <c r="F1475" i="1" s="1"/>
  <c r="E1486" i="1"/>
  <c r="M1485" i="1"/>
  <c r="K1485" i="1"/>
  <c r="M1484" i="1"/>
  <c r="L1484" i="1"/>
  <c r="K1484" i="1"/>
  <c r="J1484" i="1"/>
  <c r="I1484" i="1" s="1"/>
  <c r="H1484" i="1"/>
  <c r="G1484" i="1"/>
  <c r="F1484" i="1"/>
  <c r="E1484" i="1"/>
  <c r="D1484" i="1"/>
  <c r="M1483" i="1"/>
  <c r="L1483" i="1"/>
  <c r="K1483" i="1"/>
  <c r="J1483" i="1"/>
  <c r="I1483" i="1" s="1"/>
  <c r="H1483" i="1"/>
  <c r="G1483" i="1"/>
  <c r="F1483" i="1"/>
  <c r="E1483" i="1"/>
  <c r="M1482" i="1"/>
  <c r="L1482" i="1"/>
  <c r="K1482" i="1"/>
  <c r="J1482" i="1"/>
  <c r="H1482" i="1"/>
  <c r="G1482" i="1"/>
  <c r="F1482" i="1"/>
  <c r="E1482" i="1"/>
  <c r="D1482" i="1"/>
  <c r="M1481" i="1"/>
  <c r="L1481" i="1"/>
  <c r="K1481" i="1"/>
  <c r="J1481" i="1"/>
  <c r="I1481" i="1" s="1"/>
  <c r="H1481" i="1"/>
  <c r="G1481" i="1"/>
  <c r="F1481" i="1"/>
  <c r="E1481" i="1"/>
  <c r="M1480" i="1"/>
  <c r="L1480" i="1"/>
  <c r="K1480" i="1"/>
  <c r="J1480" i="1"/>
  <c r="I1480" i="1"/>
  <c r="H1480" i="1"/>
  <c r="G1480" i="1"/>
  <c r="F1480" i="1"/>
  <c r="E1480" i="1"/>
  <c r="D1480" i="1" s="1"/>
  <c r="M1479" i="1"/>
  <c r="L1479" i="1"/>
  <c r="K1479" i="1"/>
  <c r="J1479" i="1"/>
  <c r="I1479" i="1" s="1"/>
  <c r="H1479" i="1"/>
  <c r="G1479" i="1"/>
  <c r="F1479" i="1"/>
  <c r="E1479" i="1"/>
  <c r="D1479" i="1" s="1"/>
  <c r="M1478" i="1"/>
  <c r="L1478" i="1"/>
  <c r="K1478" i="1"/>
  <c r="J1478" i="1"/>
  <c r="I1478" i="1"/>
  <c r="H1478" i="1"/>
  <c r="G1478" i="1"/>
  <c r="F1478" i="1"/>
  <c r="E1478" i="1"/>
  <c r="D1478" i="1" s="1"/>
  <c r="M1477" i="1"/>
  <c r="L1477" i="1"/>
  <c r="K1477" i="1"/>
  <c r="J1477" i="1"/>
  <c r="H1477" i="1"/>
  <c r="G1477" i="1"/>
  <c r="F1477" i="1"/>
  <c r="E1477" i="1"/>
  <c r="D1477" i="1" s="1"/>
  <c r="M1476" i="1"/>
  <c r="M1474" i="1" s="1"/>
  <c r="K1476" i="1"/>
  <c r="H1476" i="1"/>
  <c r="G1476" i="1"/>
  <c r="F1476" i="1"/>
  <c r="E1476" i="1"/>
  <c r="D1476" i="1"/>
  <c r="M1475" i="1"/>
  <c r="L1475" i="1"/>
  <c r="K1475" i="1"/>
  <c r="J1475" i="1"/>
  <c r="I1475" i="1" s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J1439" i="1"/>
  <c r="I1439" i="1"/>
  <c r="H1439" i="1"/>
  <c r="G1439" i="1"/>
  <c r="G1437" i="1" s="1"/>
  <c r="F1439" i="1"/>
  <c r="E1439" i="1"/>
  <c r="I1438" i="1"/>
  <c r="D1438" i="1"/>
  <c r="L1437" i="1"/>
  <c r="J1437" i="1"/>
  <c r="H1437" i="1"/>
  <c r="F1437" i="1"/>
  <c r="I1436" i="1"/>
  <c r="I1435" i="1"/>
  <c r="I1434" i="1"/>
  <c r="I1433" i="1"/>
  <c r="I1432" i="1"/>
  <c r="I1431" i="1"/>
  <c r="I1430" i="1"/>
  <c r="I1429" i="1"/>
  <c r="M1428" i="1"/>
  <c r="L1428" i="1"/>
  <c r="K1428" i="1"/>
  <c r="J1428" i="1"/>
  <c r="I1428" i="1"/>
  <c r="I1427" i="1"/>
  <c r="M1426" i="1"/>
  <c r="L1426" i="1"/>
  <c r="K1426" i="1"/>
  <c r="J1426" i="1"/>
  <c r="I1426" i="1"/>
  <c r="I1425" i="1"/>
  <c r="D1425" i="1"/>
  <c r="I1424" i="1"/>
  <c r="D1424" i="1"/>
  <c r="I1423" i="1"/>
  <c r="D1423" i="1"/>
  <c r="I1422" i="1"/>
  <c r="D1422" i="1"/>
  <c r="I1421" i="1"/>
  <c r="D1421" i="1"/>
  <c r="D1420" i="1"/>
  <c r="I1419" i="1"/>
  <c r="D1419" i="1"/>
  <c r="I1418" i="1"/>
  <c r="D1418" i="1"/>
  <c r="M1417" i="1"/>
  <c r="M1415" i="1" s="1"/>
  <c r="L1417" i="1"/>
  <c r="K1417" i="1"/>
  <c r="K1415" i="1" s="1"/>
  <c r="J1417" i="1"/>
  <c r="I1417" i="1"/>
  <c r="H1417" i="1"/>
  <c r="G1417" i="1"/>
  <c r="F1417" i="1"/>
  <c r="E1417" i="1"/>
  <c r="D1417" i="1" s="1"/>
  <c r="I1416" i="1"/>
  <c r="D1416" i="1"/>
  <c r="L1415" i="1"/>
  <c r="J1415" i="1"/>
  <c r="I1415" i="1" s="1"/>
  <c r="M1414" i="1"/>
  <c r="L1414" i="1"/>
  <c r="K1414" i="1"/>
  <c r="J1414" i="1"/>
  <c r="I1414" i="1" s="1"/>
  <c r="H1414" i="1"/>
  <c r="G1414" i="1"/>
  <c r="F1414" i="1"/>
  <c r="E1414" i="1"/>
  <c r="D1414" i="1" s="1"/>
  <c r="M1413" i="1"/>
  <c r="L1413" i="1"/>
  <c r="K1413" i="1"/>
  <c r="J1413" i="1"/>
  <c r="H1413" i="1"/>
  <c r="G1413" i="1"/>
  <c r="F1413" i="1"/>
  <c r="E1413" i="1"/>
  <c r="D1413" i="1"/>
  <c r="M1412" i="1"/>
  <c r="L1412" i="1"/>
  <c r="K1412" i="1"/>
  <c r="J1412" i="1"/>
  <c r="I1412" i="1" s="1"/>
  <c r="H1412" i="1"/>
  <c r="G1412" i="1"/>
  <c r="F1412" i="1"/>
  <c r="E1412" i="1"/>
  <c r="M1411" i="1"/>
  <c r="L1411" i="1"/>
  <c r="K1411" i="1"/>
  <c r="J1411" i="1"/>
  <c r="H1411" i="1"/>
  <c r="G1411" i="1"/>
  <c r="F1411" i="1"/>
  <c r="E1411" i="1"/>
  <c r="D1411" i="1"/>
  <c r="M1410" i="1"/>
  <c r="L1410" i="1"/>
  <c r="K1410" i="1"/>
  <c r="J1410" i="1"/>
  <c r="I1410" i="1" s="1"/>
  <c r="H1410" i="1"/>
  <c r="G1410" i="1"/>
  <c r="F1410" i="1"/>
  <c r="E1410" i="1"/>
  <c r="M1409" i="1"/>
  <c r="L1409" i="1"/>
  <c r="K1409" i="1"/>
  <c r="J1409" i="1"/>
  <c r="H1409" i="1"/>
  <c r="G1409" i="1"/>
  <c r="F1409" i="1"/>
  <c r="E1409" i="1"/>
  <c r="D1409" i="1"/>
  <c r="M1408" i="1"/>
  <c r="L1408" i="1"/>
  <c r="K1408" i="1"/>
  <c r="J1408" i="1"/>
  <c r="I1408" i="1" s="1"/>
  <c r="H1408" i="1"/>
  <c r="G1408" i="1"/>
  <c r="F1408" i="1"/>
  <c r="E1408" i="1"/>
  <c r="M1407" i="1"/>
  <c r="M1406" i="1" s="1"/>
  <c r="L1407" i="1"/>
  <c r="K1407" i="1"/>
  <c r="K1406" i="1" s="1"/>
  <c r="J1407" i="1"/>
  <c r="H1407" i="1"/>
  <c r="G1407" i="1"/>
  <c r="F1407" i="1"/>
  <c r="E1407" i="1"/>
  <c r="D1407" i="1"/>
  <c r="L1406" i="1"/>
  <c r="J1406" i="1"/>
  <c r="I1406" i="1" s="1"/>
  <c r="H1406" i="1"/>
  <c r="G1406" i="1"/>
  <c r="F1406" i="1"/>
  <c r="E1406" i="1"/>
  <c r="D1406" i="1" s="1"/>
  <c r="M1405" i="1"/>
  <c r="L1405" i="1"/>
  <c r="K1405" i="1"/>
  <c r="J1405" i="1"/>
  <c r="H1405" i="1"/>
  <c r="G1405" i="1"/>
  <c r="F1405" i="1"/>
  <c r="E1405" i="1"/>
  <c r="D1405" i="1"/>
  <c r="L1404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L1367" i="1" s="1"/>
  <c r="K1369" i="1"/>
  <c r="J1369" i="1"/>
  <c r="H1369" i="1"/>
  <c r="H1367" i="1" s="1"/>
  <c r="G1369" i="1"/>
  <c r="F1369" i="1"/>
  <c r="F1367" i="1" s="1"/>
  <c r="E1369" i="1"/>
  <c r="I1368" i="1"/>
  <c r="D1368" i="1"/>
  <c r="M1367" i="1"/>
  <c r="K1367" i="1"/>
  <c r="G1367" i="1"/>
  <c r="E1367" i="1"/>
  <c r="D1367" i="1" s="1"/>
  <c r="I1366" i="1"/>
  <c r="I1365" i="1"/>
  <c r="I1364" i="1"/>
  <c r="I1363" i="1"/>
  <c r="I1362" i="1"/>
  <c r="I1361" i="1"/>
  <c r="I1360" i="1"/>
  <c r="I1359" i="1"/>
  <c r="M1358" i="1"/>
  <c r="L1358" i="1"/>
  <c r="L1356" i="1" s="1"/>
  <c r="K1358" i="1"/>
  <c r="J1358" i="1"/>
  <c r="I1358" i="1" s="1"/>
  <c r="I1357" i="1"/>
  <c r="M1356" i="1"/>
  <c r="K1356" i="1"/>
  <c r="I1355" i="1"/>
  <c r="D1355" i="1"/>
  <c r="I1354" i="1"/>
  <c r="D1354" i="1"/>
  <c r="I1353" i="1"/>
  <c r="D1353" i="1"/>
  <c r="I1352" i="1"/>
  <c r="D1352" i="1"/>
  <c r="I1351" i="1"/>
  <c r="F1351" i="1"/>
  <c r="D1351" i="1" s="1"/>
  <c r="I1350" i="1"/>
  <c r="D1350" i="1"/>
  <c r="D1349" i="1"/>
  <c r="I1348" i="1"/>
  <c r="D1348" i="1"/>
  <c r="M1347" i="1"/>
  <c r="L1347" i="1"/>
  <c r="L1345" i="1" s="1"/>
  <c r="K1347" i="1"/>
  <c r="J1347" i="1"/>
  <c r="H1347" i="1"/>
  <c r="G1347" i="1"/>
  <c r="F1347" i="1"/>
  <c r="E1347" i="1"/>
  <c r="I1346" i="1"/>
  <c r="D1346" i="1"/>
  <c r="M1345" i="1"/>
  <c r="K1345" i="1"/>
  <c r="M1344" i="1"/>
  <c r="L1344" i="1"/>
  <c r="K1344" i="1"/>
  <c r="J1344" i="1"/>
  <c r="H1344" i="1"/>
  <c r="G1344" i="1"/>
  <c r="F1344" i="1"/>
  <c r="E1344" i="1"/>
  <c r="D1344" i="1"/>
  <c r="M1343" i="1"/>
  <c r="L1343" i="1"/>
  <c r="K1343" i="1"/>
  <c r="J1343" i="1"/>
  <c r="I1343" i="1" s="1"/>
  <c r="H1343" i="1"/>
  <c r="G1343" i="1"/>
  <c r="F1343" i="1"/>
  <c r="E1343" i="1"/>
  <c r="D1343" i="1" s="1"/>
  <c r="M1342" i="1"/>
  <c r="L1342" i="1"/>
  <c r="K1342" i="1"/>
  <c r="J1342" i="1"/>
  <c r="H1342" i="1"/>
  <c r="G1342" i="1"/>
  <c r="F1342" i="1"/>
  <c r="E1342" i="1"/>
  <c r="D1342" i="1"/>
  <c r="M1341" i="1"/>
  <c r="L1341" i="1"/>
  <c r="K1341" i="1"/>
  <c r="J1341" i="1"/>
  <c r="I1341" i="1" s="1"/>
  <c r="H1341" i="1"/>
  <c r="G1341" i="1"/>
  <c r="F1341" i="1"/>
  <c r="E1341" i="1"/>
  <c r="D1341" i="1" s="1"/>
  <c r="M1340" i="1"/>
  <c r="L1340" i="1"/>
  <c r="K1340" i="1"/>
  <c r="J1340" i="1"/>
  <c r="H1340" i="1"/>
  <c r="G1340" i="1"/>
  <c r="F1340" i="1"/>
  <c r="E1340" i="1"/>
  <c r="D1340" i="1"/>
  <c r="M1339" i="1"/>
  <c r="L1339" i="1"/>
  <c r="K1339" i="1"/>
  <c r="J1339" i="1"/>
  <c r="I1339" i="1" s="1"/>
  <c r="H1339" i="1"/>
  <c r="G1339" i="1"/>
  <c r="F1339" i="1"/>
  <c r="E1339" i="1"/>
  <c r="D1339" i="1" s="1"/>
  <c r="M1338" i="1"/>
  <c r="M1336" i="1" s="1"/>
  <c r="M1334" i="1" s="1"/>
  <c r="L1338" i="1"/>
  <c r="K1338" i="1"/>
  <c r="J1338" i="1"/>
  <c r="I1338" i="1"/>
  <c r="H1338" i="1"/>
  <c r="G1338" i="1"/>
  <c r="F1338" i="1"/>
  <c r="E1338" i="1"/>
  <c r="M1337" i="1"/>
  <c r="L1337" i="1"/>
  <c r="L1336" i="1" s="1"/>
  <c r="K1337" i="1"/>
  <c r="J1337" i="1"/>
  <c r="H1337" i="1"/>
  <c r="G1337" i="1"/>
  <c r="F1337" i="1"/>
  <c r="E1337" i="1"/>
  <c r="D1337" i="1" s="1"/>
  <c r="K1336" i="1"/>
  <c r="K1334" i="1" s="1"/>
  <c r="G1336" i="1"/>
  <c r="E1336" i="1"/>
  <c r="M1335" i="1"/>
  <c r="L1335" i="1"/>
  <c r="K1335" i="1"/>
  <c r="J1335" i="1"/>
  <c r="H1335" i="1"/>
  <c r="G1335" i="1"/>
  <c r="F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H1295" i="1" s="1"/>
  <c r="G1297" i="1"/>
  <c r="F1297" i="1"/>
  <c r="F1295" i="1" s="1"/>
  <c r="E1297" i="1"/>
  <c r="I1296" i="1"/>
  <c r="D1296" i="1"/>
  <c r="M1295" i="1"/>
  <c r="K1295" i="1"/>
  <c r="G1295" i="1"/>
  <c r="E1295" i="1"/>
  <c r="I1294" i="1"/>
  <c r="I1293" i="1"/>
  <c r="I1292" i="1"/>
  <c r="I1291" i="1"/>
  <c r="I1290" i="1"/>
  <c r="I1289" i="1"/>
  <c r="I1288" i="1"/>
  <c r="I1287" i="1"/>
  <c r="M1286" i="1"/>
  <c r="L1286" i="1"/>
  <c r="K1286" i="1"/>
  <c r="J1286" i="1"/>
  <c r="I1286" i="1" s="1"/>
  <c r="I1285" i="1"/>
  <c r="M1284" i="1"/>
  <c r="L1284" i="1"/>
  <c r="K1284" i="1"/>
  <c r="J1284" i="1"/>
  <c r="I1284" i="1" s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M1275" i="1"/>
  <c r="M1273" i="1" s="1"/>
  <c r="L1275" i="1"/>
  <c r="K1275" i="1"/>
  <c r="K1273" i="1" s="1"/>
  <c r="J1275" i="1"/>
  <c r="I1275" i="1"/>
  <c r="H1275" i="1"/>
  <c r="G1275" i="1"/>
  <c r="G1264" i="1" s="1"/>
  <c r="F1275" i="1"/>
  <c r="E1275" i="1"/>
  <c r="I1274" i="1"/>
  <c r="D1274" i="1"/>
  <c r="L1273" i="1"/>
  <c r="J1273" i="1"/>
  <c r="M1272" i="1"/>
  <c r="L1272" i="1"/>
  <c r="K1272" i="1"/>
  <c r="J1272" i="1"/>
  <c r="I1272" i="1"/>
  <c r="H1272" i="1"/>
  <c r="G1272" i="1"/>
  <c r="F1272" i="1"/>
  <c r="E1272" i="1"/>
  <c r="M1271" i="1"/>
  <c r="L1271" i="1"/>
  <c r="K1271" i="1"/>
  <c r="J1271" i="1"/>
  <c r="I1271" i="1" s="1"/>
  <c r="H1271" i="1"/>
  <c r="G1271" i="1"/>
  <c r="F1271" i="1"/>
  <c r="E1271" i="1"/>
  <c r="M1270" i="1"/>
  <c r="L1270" i="1"/>
  <c r="K1270" i="1"/>
  <c r="J1270" i="1"/>
  <c r="I1270" i="1"/>
  <c r="H1270" i="1"/>
  <c r="G1270" i="1"/>
  <c r="F1270" i="1"/>
  <c r="E1270" i="1"/>
  <c r="M1269" i="1"/>
  <c r="L1269" i="1"/>
  <c r="K1269" i="1"/>
  <c r="J1269" i="1"/>
  <c r="I1269" i="1" s="1"/>
  <c r="H1269" i="1"/>
  <c r="G1269" i="1"/>
  <c r="F1269" i="1"/>
  <c r="E1269" i="1"/>
  <c r="D1269" i="1" s="1"/>
  <c r="M1268" i="1"/>
  <c r="L1268" i="1"/>
  <c r="K1268" i="1"/>
  <c r="J1268" i="1"/>
  <c r="I1268" i="1" s="1"/>
  <c r="H1268" i="1"/>
  <c r="G1268" i="1"/>
  <c r="F1268" i="1"/>
  <c r="E1268" i="1"/>
  <c r="M1267" i="1"/>
  <c r="L1267" i="1"/>
  <c r="K1267" i="1"/>
  <c r="J1267" i="1"/>
  <c r="I1267" i="1" s="1"/>
  <c r="H1267" i="1"/>
  <c r="G1267" i="1"/>
  <c r="F1267" i="1"/>
  <c r="E1267" i="1"/>
  <c r="M1266" i="1"/>
  <c r="L1266" i="1"/>
  <c r="K1266" i="1"/>
  <c r="J1266" i="1"/>
  <c r="H1266" i="1"/>
  <c r="G1266" i="1"/>
  <c r="F1266" i="1"/>
  <c r="E1266" i="1"/>
  <c r="M1265" i="1"/>
  <c r="M1264" i="1" s="1"/>
  <c r="L1265" i="1"/>
  <c r="K1265" i="1"/>
  <c r="K1264" i="1" s="1"/>
  <c r="J1265" i="1"/>
  <c r="I1265" i="1"/>
  <c r="H1265" i="1"/>
  <c r="G1265" i="1"/>
  <c r="F1265" i="1"/>
  <c r="E1265" i="1"/>
  <c r="D1265" i="1" s="1"/>
  <c r="L1264" i="1"/>
  <c r="J1264" i="1"/>
  <c r="I1264" i="1" s="1"/>
  <c r="H1264" i="1"/>
  <c r="F1264" i="1"/>
  <c r="M1263" i="1"/>
  <c r="L1263" i="1"/>
  <c r="K1263" i="1"/>
  <c r="J1263" i="1"/>
  <c r="I1263" i="1"/>
  <c r="H1263" i="1"/>
  <c r="G1263" i="1"/>
  <c r="F1263" i="1"/>
  <c r="E1263" i="1"/>
  <c r="D1263" i="1" s="1"/>
  <c r="L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H1228" i="1"/>
  <c r="G1228" i="1"/>
  <c r="F1228" i="1"/>
  <c r="E1228" i="1"/>
  <c r="I1227" i="1"/>
  <c r="D1227" i="1"/>
  <c r="M1226" i="1"/>
  <c r="K1226" i="1"/>
  <c r="G1226" i="1"/>
  <c r="E1226" i="1"/>
  <c r="I1225" i="1"/>
  <c r="I1224" i="1"/>
  <c r="I1223" i="1"/>
  <c r="I1222" i="1"/>
  <c r="I1221" i="1"/>
  <c r="I1220" i="1"/>
  <c r="I1219" i="1"/>
  <c r="I1218" i="1"/>
  <c r="M1217" i="1"/>
  <c r="L1217" i="1"/>
  <c r="L1215" i="1" s="1"/>
  <c r="K1217" i="1"/>
  <c r="J1217" i="1"/>
  <c r="I1216" i="1"/>
  <c r="M1215" i="1"/>
  <c r="K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D1207" i="1"/>
  <c r="M1206" i="1"/>
  <c r="M1204" i="1" s="1"/>
  <c r="L1206" i="1"/>
  <c r="K1206" i="1"/>
  <c r="K1204" i="1" s="1"/>
  <c r="J1206" i="1"/>
  <c r="I1206" i="1"/>
  <c r="H1206" i="1"/>
  <c r="G1206" i="1"/>
  <c r="G1195" i="1" s="1"/>
  <c r="F1206" i="1"/>
  <c r="E1206" i="1"/>
  <c r="D1206" i="1" s="1"/>
  <c r="I1205" i="1"/>
  <c r="D1205" i="1"/>
  <c r="L1204" i="1"/>
  <c r="J1204" i="1"/>
  <c r="I1204" i="1" s="1"/>
  <c r="M1203" i="1"/>
  <c r="L1203" i="1"/>
  <c r="K1203" i="1"/>
  <c r="J1203" i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M1201" i="1"/>
  <c r="L1201" i="1"/>
  <c r="K1201" i="1"/>
  <c r="J1201" i="1"/>
  <c r="H1201" i="1"/>
  <c r="G1201" i="1"/>
  <c r="F1201" i="1"/>
  <c r="E1201" i="1"/>
  <c r="D1201" i="1"/>
  <c r="M1200" i="1"/>
  <c r="L1200" i="1"/>
  <c r="K1200" i="1"/>
  <c r="J1200" i="1"/>
  <c r="I1200" i="1" s="1"/>
  <c r="H1200" i="1"/>
  <c r="G1200" i="1"/>
  <c r="F1200" i="1"/>
  <c r="E1200" i="1"/>
  <c r="D1200" i="1" s="1"/>
  <c r="M1199" i="1"/>
  <c r="L1199" i="1"/>
  <c r="K1199" i="1"/>
  <c r="J1199" i="1"/>
  <c r="I1199" i="1"/>
  <c r="H1199" i="1"/>
  <c r="G1199" i="1"/>
  <c r="F1199" i="1"/>
  <c r="E1199" i="1"/>
  <c r="D1199" i="1" s="1"/>
  <c r="M1198" i="1"/>
  <c r="L1198" i="1"/>
  <c r="K1198" i="1"/>
  <c r="J1198" i="1"/>
  <c r="I1198" i="1" s="1"/>
  <c r="H1198" i="1"/>
  <c r="G1198" i="1"/>
  <c r="F1198" i="1"/>
  <c r="E1198" i="1"/>
  <c r="D1198" i="1" s="1"/>
  <c r="M1197" i="1"/>
  <c r="M1195" i="1" s="1"/>
  <c r="M1193" i="1" s="1"/>
  <c r="L1197" i="1"/>
  <c r="K1197" i="1"/>
  <c r="K1195" i="1" s="1"/>
  <c r="J1197" i="1"/>
  <c r="H1197" i="1"/>
  <c r="G1197" i="1"/>
  <c r="F1197" i="1"/>
  <c r="E1197" i="1"/>
  <c r="D1197" i="1"/>
  <c r="M1196" i="1"/>
  <c r="L1196" i="1"/>
  <c r="L1195" i="1" s="1"/>
  <c r="K1196" i="1"/>
  <c r="J1196" i="1"/>
  <c r="I1196" i="1" s="1"/>
  <c r="H1196" i="1"/>
  <c r="G1196" i="1"/>
  <c r="F1196" i="1"/>
  <c r="E1196" i="1"/>
  <c r="J1195" i="1"/>
  <c r="E1195" i="1"/>
  <c r="M1194" i="1"/>
  <c r="L1194" i="1"/>
  <c r="L1193" i="1" s="1"/>
  <c r="K1194" i="1"/>
  <c r="J1194" i="1"/>
  <c r="H1194" i="1"/>
  <c r="G1194" i="1"/>
  <c r="F1194" i="1"/>
  <c r="E1194" i="1"/>
  <c r="D1194" i="1" s="1"/>
  <c r="K1193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I1158" i="1"/>
  <c r="H1158" i="1"/>
  <c r="G1158" i="1"/>
  <c r="G1156" i="1" s="1"/>
  <c r="F1158" i="1"/>
  <c r="E1158" i="1"/>
  <c r="I1157" i="1"/>
  <c r="D1157" i="1"/>
  <c r="L1156" i="1"/>
  <c r="J1156" i="1"/>
  <c r="H1156" i="1"/>
  <c r="F1156" i="1"/>
  <c r="I1155" i="1"/>
  <c r="I1154" i="1"/>
  <c r="I1153" i="1"/>
  <c r="I1152" i="1"/>
  <c r="I1151" i="1"/>
  <c r="I1150" i="1"/>
  <c r="I1149" i="1"/>
  <c r="I1148" i="1"/>
  <c r="M1147" i="1"/>
  <c r="L1147" i="1"/>
  <c r="K1147" i="1"/>
  <c r="J1147" i="1"/>
  <c r="I1147" i="1"/>
  <c r="I1146" i="1"/>
  <c r="M1145" i="1"/>
  <c r="L1145" i="1"/>
  <c r="K1145" i="1"/>
  <c r="J1145" i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M1134" i="1" s="1"/>
  <c r="L1136" i="1"/>
  <c r="K1136" i="1"/>
  <c r="K1134" i="1" s="1"/>
  <c r="J1136" i="1"/>
  <c r="I1136" i="1"/>
  <c r="H1136" i="1"/>
  <c r="G1136" i="1"/>
  <c r="G1125" i="1" s="1"/>
  <c r="F1136" i="1"/>
  <c r="E1136" i="1"/>
  <c r="I1135" i="1"/>
  <c r="D1135" i="1"/>
  <c r="L1134" i="1"/>
  <c r="J1134" i="1"/>
  <c r="I1134" i="1" s="1"/>
  <c r="M1133" i="1"/>
  <c r="L1133" i="1"/>
  <c r="K1133" i="1"/>
  <c r="J1133" i="1"/>
  <c r="I1133" i="1"/>
  <c r="H1133" i="1"/>
  <c r="G1133" i="1"/>
  <c r="F1133" i="1"/>
  <c r="E1133" i="1"/>
  <c r="M1132" i="1"/>
  <c r="L1132" i="1"/>
  <c r="K1132" i="1"/>
  <c r="J1132" i="1"/>
  <c r="I1132" i="1" s="1"/>
  <c r="H1132" i="1"/>
  <c r="G1132" i="1"/>
  <c r="F1132" i="1"/>
  <c r="E1132" i="1"/>
  <c r="D1132" i="1" s="1"/>
  <c r="M1131" i="1"/>
  <c r="L1131" i="1"/>
  <c r="K1131" i="1"/>
  <c r="J1131" i="1"/>
  <c r="I1131" i="1" s="1"/>
  <c r="H1131" i="1"/>
  <c r="G1131" i="1"/>
  <c r="F1131" i="1"/>
  <c r="E1131" i="1"/>
  <c r="D1131" i="1" s="1"/>
  <c r="M1130" i="1"/>
  <c r="L1130" i="1"/>
  <c r="K1130" i="1"/>
  <c r="J1130" i="1"/>
  <c r="I1130" i="1"/>
  <c r="H1130" i="1"/>
  <c r="G1130" i="1"/>
  <c r="F1130" i="1"/>
  <c r="E1130" i="1"/>
  <c r="D1130" i="1" s="1"/>
  <c r="M1129" i="1"/>
  <c r="L1129" i="1"/>
  <c r="K1129" i="1"/>
  <c r="J1129" i="1"/>
  <c r="I1129" i="1" s="1"/>
  <c r="H1129" i="1"/>
  <c r="G1129" i="1"/>
  <c r="F1129" i="1"/>
  <c r="E1129" i="1"/>
  <c r="D1129" i="1" s="1"/>
  <c r="M1128" i="1"/>
  <c r="L1128" i="1"/>
  <c r="K1128" i="1"/>
  <c r="J1128" i="1"/>
  <c r="I1128" i="1"/>
  <c r="H1128" i="1"/>
  <c r="G1128" i="1"/>
  <c r="F1128" i="1"/>
  <c r="E1128" i="1"/>
  <c r="D1128" i="1" s="1"/>
  <c r="M1127" i="1"/>
  <c r="L1127" i="1"/>
  <c r="K1127" i="1"/>
  <c r="J1127" i="1"/>
  <c r="I1127" i="1" s="1"/>
  <c r="H1127" i="1"/>
  <c r="G1127" i="1"/>
  <c r="F1127" i="1"/>
  <c r="E1127" i="1"/>
  <c r="D1127" i="1" s="1"/>
  <c r="M1126" i="1"/>
  <c r="M1125" i="1" s="1"/>
  <c r="L1126" i="1"/>
  <c r="K1126" i="1"/>
  <c r="K1125" i="1" s="1"/>
  <c r="J1126" i="1"/>
  <c r="I1126" i="1"/>
  <c r="H1126" i="1"/>
  <c r="G1126" i="1"/>
  <c r="F1126" i="1"/>
  <c r="E1126" i="1"/>
  <c r="D1126" i="1" s="1"/>
  <c r="L1125" i="1"/>
  <c r="J1125" i="1"/>
  <c r="H1125" i="1"/>
  <c r="F1125" i="1"/>
  <c r="M1124" i="1"/>
  <c r="L1124" i="1"/>
  <c r="K1124" i="1"/>
  <c r="J1124" i="1"/>
  <c r="I1124" i="1"/>
  <c r="H1124" i="1"/>
  <c r="G1124" i="1"/>
  <c r="F1124" i="1"/>
  <c r="E1124" i="1"/>
  <c r="D1124" i="1" s="1"/>
  <c r="L1123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I1089" i="1" s="1"/>
  <c r="H1089" i="1"/>
  <c r="H1087" i="1" s="1"/>
  <c r="G1089" i="1"/>
  <c r="F1089" i="1"/>
  <c r="F1087" i="1" s="1"/>
  <c r="E1089" i="1"/>
  <c r="I1088" i="1"/>
  <c r="D1088" i="1"/>
  <c r="M1087" i="1"/>
  <c r="L1087" i="1"/>
  <c r="K1087" i="1"/>
  <c r="J1087" i="1"/>
  <c r="I1087" i="1"/>
  <c r="G1087" i="1"/>
  <c r="E1087" i="1"/>
  <c r="I1086" i="1"/>
  <c r="I1085" i="1"/>
  <c r="I1084" i="1"/>
  <c r="I1083" i="1"/>
  <c r="I1082" i="1"/>
  <c r="I1081" i="1"/>
  <c r="I1080" i="1"/>
  <c r="I1079" i="1"/>
  <c r="M1078" i="1"/>
  <c r="L1078" i="1"/>
  <c r="K1078" i="1"/>
  <c r="J1078" i="1"/>
  <c r="I1078" i="1" s="1"/>
  <c r="I1077" i="1"/>
  <c r="M1076" i="1"/>
  <c r="L1076" i="1"/>
  <c r="K1076" i="1"/>
  <c r="J1076" i="1"/>
  <c r="I1076" i="1" s="1"/>
  <c r="I1075" i="1"/>
  <c r="D1075" i="1"/>
  <c r="I1074" i="1"/>
  <c r="D1074" i="1"/>
  <c r="I1073" i="1"/>
  <c r="D1073" i="1"/>
  <c r="I1072" i="1"/>
  <c r="D1072" i="1"/>
  <c r="I1071" i="1"/>
  <c r="D1071" i="1"/>
  <c r="I1070" i="1"/>
  <c r="D1070" i="1"/>
  <c r="D1069" i="1"/>
  <c r="I1068" i="1"/>
  <c r="D1068" i="1"/>
  <c r="M1067" i="1"/>
  <c r="L1067" i="1"/>
  <c r="L1065" i="1" s="1"/>
  <c r="K1067" i="1"/>
  <c r="J1067" i="1"/>
  <c r="H1067" i="1"/>
  <c r="G1067" i="1"/>
  <c r="F1067" i="1"/>
  <c r="E1067" i="1"/>
  <c r="I1066" i="1"/>
  <c r="D1066" i="1"/>
  <c r="M1065" i="1"/>
  <c r="K1065" i="1"/>
  <c r="M1064" i="1"/>
  <c r="L1064" i="1"/>
  <c r="K1064" i="1"/>
  <c r="J1064" i="1"/>
  <c r="I1064" i="1" s="1"/>
  <c r="H1064" i="1"/>
  <c r="G1064" i="1"/>
  <c r="F1064" i="1"/>
  <c r="E1064" i="1"/>
  <c r="D1064" i="1" s="1"/>
  <c r="M1063" i="1"/>
  <c r="L1063" i="1"/>
  <c r="K1063" i="1"/>
  <c r="I1063" i="1" s="1"/>
  <c r="H1063" i="1"/>
  <c r="G1063" i="1"/>
  <c r="F1063" i="1"/>
  <c r="E1063" i="1"/>
  <c r="D1063" i="1" s="1"/>
  <c r="M1062" i="1"/>
  <c r="L1062" i="1"/>
  <c r="K1062" i="1"/>
  <c r="I1062" i="1" s="1"/>
  <c r="H1062" i="1"/>
  <c r="G1062" i="1"/>
  <c r="F1062" i="1"/>
  <c r="E1062" i="1"/>
  <c r="D1062" i="1" s="1"/>
  <c r="M1061" i="1"/>
  <c r="L1061" i="1"/>
  <c r="K1061" i="1"/>
  <c r="I1061" i="1" s="1"/>
  <c r="H1061" i="1"/>
  <c r="G1061" i="1"/>
  <c r="F1061" i="1"/>
  <c r="E1061" i="1"/>
  <c r="D1061" i="1" s="1"/>
  <c r="M1060" i="1"/>
  <c r="L1060" i="1"/>
  <c r="K1060" i="1"/>
  <c r="J1060" i="1"/>
  <c r="I1060" i="1"/>
  <c r="H1060" i="1"/>
  <c r="G1060" i="1"/>
  <c r="F1060" i="1"/>
  <c r="E1060" i="1"/>
  <c r="M1059" i="1"/>
  <c r="L1059" i="1"/>
  <c r="K1059" i="1"/>
  <c r="J1059" i="1"/>
  <c r="I1059" i="1" s="1"/>
  <c r="H1059" i="1"/>
  <c r="G1059" i="1"/>
  <c r="F1059" i="1"/>
  <c r="E1059" i="1"/>
  <c r="D1059" i="1" s="1"/>
  <c r="M1058" i="1"/>
  <c r="L1058" i="1"/>
  <c r="K1058" i="1"/>
  <c r="J1058" i="1"/>
  <c r="I1058" i="1"/>
  <c r="H1058" i="1"/>
  <c r="G1058" i="1"/>
  <c r="F1058" i="1"/>
  <c r="E1058" i="1"/>
  <c r="M1057" i="1"/>
  <c r="L1057" i="1"/>
  <c r="K1057" i="1"/>
  <c r="J1057" i="1"/>
  <c r="H1057" i="1"/>
  <c r="G1057" i="1"/>
  <c r="F1057" i="1"/>
  <c r="E1057" i="1"/>
  <c r="D1057" i="1" s="1"/>
  <c r="M1056" i="1"/>
  <c r="M1054" i="1" s="1"/>
  <c r="K1056" i="1"/>
  <c r="H1056" i="1"/>
  <c r="G1056" i="1"/>
  <c r="F1056" i="1"/>
  <c r="E1056" i="1"/>
  <c r="D1056" i="1"/>
  <c r="M1055" i="1"/>
  <c r="L1055" i="1"/>
  <c r="K1055" i="1"/>
  <c r="J1055" i="1"/>
  <c r="H1055" i="1"/>
  <c r="G1055" i="1"/>
  <c r="F1055" i="1"/>
  <c r="E1055" i="1"/>
  <c r="K1054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J1021" i="1"/>
  <c r="I1021" i="1"/>
  <c r="H1021" i="1"/>
  <c r="G1021" i="1"/>
  <c r="F1021" i="1"/>
  <c r="E1021" i="1"/>
  <c r="D1021" i="1" s="1"/>
  <c r="I1020" i="1"/>
  <c r="D1020" i="1"/>
  <c r="L1019" i="1"/>
  <c r="K1019" i="1"/>
  <c r="J1019" i="1"/>
  <c r="I1019" i="1"/>
  <c r="H1019" i="1"/>
  <c r="G1019" i="1"/>
  <c r="F1019" i="1"/>
  <c r="E1019" i="1"/>
  <c r="D1019" i="1" s="1"/>
  <c r="I1018" i="1"/>
  <c r="I1017" i="1"/>
  <c r="I1016" i="1"/>
  <c r="I1015" i="1"/>
  <c r="I1014" i="1"/>
  <c r="I1013" i="1"/>
  <c r="I1012" i="1"/>
  <c r="I1011" i="1"/>
  <c r="M1010" i="1"/>
  <c r="L1010" i="1"/>
  <c r="K1010" i="1"/>
  <c r="J1010" i="1"/>
  <c r="I1010" i="1" s="1"/>
  <c r="I1009" i="1"/>
  <c r="M1008" i="1"/>
  <c r="L1008" i="1"/>
  <c r="K1008" i="1"/>
  <c r="J1008" i="1"/>
  <c r="I1008" i="1" s="1"/>
  <c r="I1007" i="1"/>
  <c r="D1007" i="1"/>
  <c r="D1006" i="1"/>
  <c r="D1005" i="1"/>
  <c r="D1004" i="1"/>
  <c r="I1003" i="1"/>
  <c r="D1003" i="1"/>
  <c r="I1002" i="1"/>
  <c r="D1002" i="1"/>
  <c r="I1001" i="1"/>
  <c r="D1001" i="1"/>
  <c r="D1000" i="1"/>
  <c r="M999" i="1"/>
  <c r="L999" i="1"/>
  <c r="K999" i="1"/>
  <c r="J999" i="1"/>
  <c r="I999" i="1" s="1"/>
  <c r="H999" i="1"/>
  <c r="G999" i="1"/>
  <c r="F999" i="1"/>
  <c r="E999" i="1"/>
  <c r="I998" i="1"/>
  <c r="D998" i="1"/>
  <c r="M997" i="1"/>
  <c r="L997" i="1"/>
  <c r="K997" i="1"/>
  <c r="J997" i="1"/>
  <c r="M996" i="1"/>
  <c r="L996" i="1"/>
  <c r="K996" i="1"/>
  <c r="J996" i="1"/>
  <c r="I996" i="1"/>
  <c r="H996" i="1"/>
  <c r="G996" i="1"/>
  <c r="F996" i="1"/>
  <c r="E996" i="1"/>
  <c r="D996" i="1" s="1"/>
  <c r="M995" i="1"/>
  <c r="L995" i="1"/>
  <c r="K995" i="1"/>
  <c r="J995" i="1"/>
  <c r="I995" i="1"/>
  <c r="H995" i="1"/>
  <c r="G995" i="1"/>
  <c r="F995" i="1"/>
  <c r="E995" i="1"/>
  <c r="M994" i="1"/>
  <c r="L994" i="1"/>
  <c r="K994" i="1"/>
  <c r="J994" i="1"/>
  <c r="I994" i="1" s="1"/>
  <c r="H994" i="1"/>
  <c r="G994" i="1"/>
  <c r="F994" i="1"/>
  <c r="E994" i="1"/>
  <c r="D994" i="1" s="1"/>
  <c r="M993" i="1"/>
  <c r="L993" i="1"/>
  <c r="K993" i="1"/>
  <c r="J993" i="1"/>
  <c r="I993" i="1"/>
  <c r="H993" i="1"/>
  <c r="G993" i="1"/>
  <c r="F993" i="1"/>
  <c r="E993" i="1"/>
  <c r="M992" i="1"/>
  <c r="L992" i="1"/>
  <c r="K992" i="1"/>
  <c r="J992" i="1"/>
  <c r="I992" i="1" s="1"/>
  <c r="H992" i="1"/>
  <c r="G992" i="1"/>
  <c r="F992" i="1"/>
  <c r="E992" i="1"/>
  <c r="D992" i="1" s="1"/>
  <c r="M991" i="1"/>
  <c r="L991" i="1"/>
  <c r="K991" i="1"/>
  <c r="J991" i="1"/>
  <c r="I991" i="1" s="1"/>
  <c r="H991" i="1"/>
  <c r="G991" i="1"/>
  <c r="F991" i="1"/>
  <c r="E991" i="1"/>
  <c r="D991" i="1"/>
  <c r="M990" i="1"/>
  <c r="L990" i="1"/>
  <c r="K990" i="1"/>
  <c r="J990" i="1"/>
  <c r="I990" i="1" s="1"/>
  <c r="H990" i="1"/>
  <c r="G990" i="1"/>
  <c r="F990" i="1"/>
  <c r="E990" i="1"/>
  <c r="D990" i="1" s="1"/>
  <c r="M989" i="1"/>
  <c r="L989" i="1"/>
  <c r="K989" i="1"/>
  <c r="J989" i="1"/>
  <c r="H989" i="1"/>
  <c r="G989" i="1"/>
  <c r="F989" i="1"/>
  <c r="E989" i="1"/>
  <c r="D989" i="1"/>
  <c r="M988" i="1"/>
  <c r="L988" i="1"/>
  <c r="K988" i="1"/>
  <c r="J988" i="1"/>
  <c r="I988" i="1"/>
  <c r="H988" i="1"/>
  <c r="G988" i="1"/>
  <c r="F988" i="1"/>
  <c r="E988" i="1"/>
  <c r="D988" i="1" s="1"/>
  <c r="M987" i="1"/>
  <c r="L987" i="1"/>
  <c r="K987" i="1"/>
  <c r="J987" i="1"/>
  <c r="I987" i="1"/>
  <c r="H987" i="1"/>
  <c r="G987" i="1"/>
  <c r="F987" i="1"/>
  <c r="E987" i="1"/>
  <c r="M986" i="1"/>
  <c r="L986" i="1"/>
  <c r="K986" i="1"/>
  <c r="J986" i="1"/>
  <c r="I986" i="1" s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K951" i="1"/>
  <c r="J951" i="1"/>
  <c r="I951" i="1"/>
  <c r="H951" i="1"/>
  <c r="G951" i="1"/>
  <c r="F951" i="1"/>
  <c r="E951" i="1"/>
  <c r="D951" i="1" s="1"/>
  <c r="I950" i="1"/>
  <c r="D950" i="1"/>
  <c r="M949" i="1"/>
  <c r="L949" i="1"/>
  <c r="K949" i="1"/>
  <c r="J949" i="1"/>
  <c r="I949" i="1" s="1"/>
  <c r="H949" i="1"/>
  <c r="G949" i="1"/>
  <c r="F949" i="1"/>
  <c r="E949" i="1"/>
  <c r="D949" i="1" s="1"/>
  <c r="I948" i="1"/>
  <c r="I947" i="1"/>
  <c r="I946" i="1"/>
  <c r="I945" i="1"/>
  <c r="I944" i="1"/>
  <c r="I943" i="1"/>
  <c r="I942" i="1"/>
  <c r="I941" i="1"/>
  <c r="M940" i="1"/>
  <c r="L940" i="1"/>
  <c r="K940" i="1"/>
  <c r="J940" i="1"/>
  <c r="I940" i="1"/>
  <c r="I939" i="1"/>
  <c r="M938" i="1"/>
  <c r="L938" i="1"/>
  <c r="K938" i="1"/>
  <c r="J938" i="1"/>
  <c r="I938" i="1"/>
  <c r="I937" i="1"/>
  <c r="D937" i="1"/>
  <c r="I936" i="1"/>
  <c r="D936" i="1"/>
  <c r="I935" i="1"/>
  <c r="D935" i="1"/>
  <c r="I934" i="1"/>
  <c r="D934" i="1"/>
  <c r="I933" i="1"/>
  <c r="D933" i="1"/>
  <c r="I932" i="1"/>
  <c r="D932" i="1"/>
  <c r="I931" i="1"/>
  <c r="D931" i="1"/>
  <c r="I930" i="1"/>
  <c r="D930" i="1"/>
  <c r="M929" i="1"/>
  <c r="L929" i="1"/>
  <c r="K929" i="1"/>
  <c r="J929" i="1"/>
  <c r="I929" i="1"/>
  <c r="H929" i="1"/>
  <c r="G929" i="1"/>
  <c r="F929" i="1"/>
  <c r="E929" i="1"/>
  <c r="D929" i="1" s="1"/>
  <c r="I928" i="1"/>
  <c r="D928" i="1"/>
  <c r="M927" i="1"/>
  <c r="L927" i="1"/>
  <c r="K927" i="1"/>
  <c r="J927" i="1"/>
  <c r="I927" i="1"/>
  <c r="M926" i="1"/>
  <c r="L926" i="1"/>
  <c r="K926" i="1"/>
  <c r="J926" i="1"/>
  <c r="I926" i="1" s="1"/>
  <c r="H926" i="1"/>
  <c r="G926" i="1"/>
  <c r="F926" i="1"/>
  <c r="E926" i="1"/>
  <c r="D926" i="1" s="1"/>
  <c r="M925" i="1"/>
  <c r="L925" i="1"/>
  <c r="K925" i="1"/>
  <c r="J925" i="1"/>
  <c r="I925" i="1" s="1"/>
  <c r="H925" i="1"/>
  <c r="G925" i="1"/>
  <c r="F925" i="1"/>
  <c r="E925" i="1"/>
  <c r="D925" i="1" s="1"/>
  <c r="M924" i="1"/>
  <c r="L924" i="1"/>
  <c r="K924" i="1"/>
  <c r="J924" i="1"/>
  <c r="I924" i="1"/>
  <c r="H924" i="1"/>
  <c r="G924" i="1"/>
  <c r="F924" i="1"/>
  <c r="E924" i="1"/>
  <c r="D924" i="1" s="1"/>
  <c r="M923" i="1"/>
  <c r="L923" i="1"/>
  <c r="K923" i="1"/>
  <c r="J923" i="1"/>
  <c r="I923" i="1" s="1"/>
  <c r="H923" i="1"/>
  <c r="G923" i="1"/>
  <c r="F923" i="1"/>
  <c r="E923" i="1"/>
  <c r="M922" i="1"/>
  <c r="L922" i="1"/>
  <c r="K922" i="1"/>
  <c r="J922" i="1"/>
  <c r="I922" i="1" s="1"/>
  <c r="H922" i="1"/>
  <c r="G922" i="1"/>
  <c r="F922" i="1"/>
  <c r="E922" i="1"/>
  <c r="D922" i="1" s="1"/>
  <c r="M921" i="1"/>
  <c r="L921" i="1"/>
  <c r="K921" i="1"/>
  <c r="J921" i="1"/>
  <c r="H921" i="1"/>
  <c r="G921" i="1"/>
  <c r="F921" i="1"/>
  <c r="E921" i="1"/>
  <c r="D921" i="1"/>
  <c r="M920" i="1"/>
  <c r="L920" i="1"/>
  <c r="K920" i="1"/>
  <c r="J920" i="1"/>
  <c r="I920" i="1" s="1"/>
  <c r="H920" i="1"/>
  <c r="G920" i="1"/>
  <c r="F920" i="1"/>
  <c r="E920" i="1"/>
  <c r="M919" i="1"/>
  <c r="L919" i="1"/>
  <c r="K919" i="1"/>
  <c r="J919" i="1"/>
  <c r="I919" i="1"/>
  <c r="H919" i="1"/>
  <c r="G919" i="1"/>
  <c r="F919" i="1"/>
  <c r="E919" i="1"/>
  <c r="M918" i="1"/>
  <c r="L918" i="1"/>
  <c r="K918" i="1"/>
  <c r="J918" i="1"/>
  <c r="I918" i="1" s="1"/>
  <c r="H918" i="1"/>
  <c r="G918" i="1"/>
  <c r="F918" i="1"/>
  <c r="E918" i="1"/>
  <c r="D918" i="1" s="1"/>
  <c r="M917" i="1"/>
  <c r="L917" i="1"/>
  <c r="K917" i="1"/>
  <c r="J917" i="1"/>
  <c r="I917" i="1" s="1"/>
  <c r="H917" i="1"/>
  <c r="G917" i="1"/>
  <c r="F917" i="1"/>
  <c r="E917" i="1"/>
  <c r="D917" i="1" s="1"/>
  <c r="M916" i="1"/>
  <c r="L916" i="1"/>
  <c r="K916" i="1"/>
  <c r="J916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K882" i="1"/>
  <c r="J882" i="1"/>
  <c r="I882" i="1"/>
  <c r="H882" i="1"/>
  <c r="G882" i="1"/>
  <c r="F882" i="1"/>
  <c r="E882" i="1"/>
  <c r="D882" i="1" s="1"/>
  <c r="I881" i="1"/>
  <c r="D881" i="1"/>
  <c r="M880" i="1"/>
  <c r="L880" i="1"/>
  <c r="K880" i="1"/>
  <c r="J880" i="1"/>
  <c r="I880" i="1" s="1"/>
  <c r="H880" i="1"/>
  <c r="G880" i="1"/>
  <c r="F880" i="1"/>
  <c r="E880" i="1"/>
  <c r="D880" i="1" s="1"/>
  <c r="I879" i="1"/>
  <c r="I878" i="1"/>
  <c r="I877" i="1"/>
  <c r="I876" i="1"/>
  <c r="I875" i="1"/>
  <c r="I874" i="1"/>
  <c r="I873" i="1"/>
  <c r="I872" i="1"/>
  <c r="M871" i="1"/>
  <c r="L871" i="1"/>
  <c r="K871" i="1"/>
  <c r="J871" i="1"/>
  <c r="I871" i="1"/>
  <c r="I870" i="1"/>
  <c r="M869" i="1"/>
  <c r="L869" i="1"/>
  <c r="K869" i="1"/>
  <c r="J869" i="1"/>
  <c r="I869" i="1"/>
  <c r="I868" i="1"/>
  <c r="D868" i="1"/>
  <c r="I867" i="1"/>
  <c r="D867" i="1"/>
  <c r="I866" i="1"/>
  <c r="D866" i="1"/>
  <c r="I865" i="1"/>
  <c r="D865" i="1"/>
  <c r="I864" i="1"/>
  <c r="D864" i="1"/>
  <c r="I863" i="1"/>
  <c r="D863" i="1"/>
  <c r="I862" i="1"/>
  <c r="D862" i="1"/>
  <c r="I861" i="1"/>
  <c r="D861" i="1"/>
  <c r="M860" i="1"/>
  <c r="L860" i="1"/>
  <c r="K860" i="1"/>
  <c r="J860" i="1"/>
  <c r="I860" i="1"/>
  <c r="H860" i="1"/>
  <c r="G860" i="1"/>
  <c r="F860" i="1"/>
  <c r="E860" i="1"/>
  <c r="D860" i="1" s="1"/>
  <c r="I859" i="1"/>
  <c r="D859" i="1"/>
  <c r="M858" i="1"/>
  <c r="L858" i="1"/>
  <c r="K858" i="1"/>
  <c r="J858" i="1"/>
  <c r="I858" i="1" s="1"/>
  <c r="M857" i="1"/>
  <c r="L857" i="1"/>
  <c r="K857" i="1"/>
  <c r="J857" i="1"/>
  <c r="I857" i="1"/>
  <c r="H857" i="1"/>
  <c r="G857" i="1"/>
  <c r="F857" i="1"/>
  <c r="E857" i="1"/>
  <c r="D857" i="1" s="1"/>
  <c r="M856" i="1"/>
  <c r="L856" i="1"/>
  <c r="K856" i="1"/>
  <c r="J856" i="1"/>
  <c r="I856" i="1" s="1"/>
  <c r="H856" i="1"/>
  <c r="G856" i="1"/>
  <c r="F856" i="1"/>
  <c r="E856" i="1"/>
  <c r="D856" i="1" s="1"/>
  <c r="M855" i="1"/>
  <c r="L855" i="1"/>
  <c r="K855" i="1"/>
  <c r="J855" i="1"/>
  <c r="H855" i="1"/>
  <c r="G855" i="1"/>
  <c r="F855" i="1"/>
  <c r="E855" i="1"/>
  <c r="M854" i="1"/>
  <c r="L854" i="1"/>
  <c r="K854" i="1"/>
  <c r="J854" i="1"/>
  <c r="I854" i="1" s="1"/>
  <c r="H854" i="1"/>
  <c r="G854" i="1"/>
  <c r="F854" i="1"/>
  <c r="E854" i="1"/>
  <c r="D854" i="1" s="1"/>
  <c r="M853" i="1"/>
  <c r="L853" i="1"/>
  <c r="K853" i="1"/>
  <c r="J853" i="1"/>
  <c r="I853" i="1" s="1"/>
  <c r="H853" i="1"/>
  <c r="G853" i="1"/>
  <c r="F853" i="1"/>
  <c r="E853" i="1"/>
  <c r="D853" i="1" s="1"/>
  <c r="M852" i="1"/>
  <c r="L852" i="1"/>
  <c r="K852" i="1"/>
  <c r="J852" i="1"/>
  <c r="I852" i="1" s="1"/>
  <c r="H852" i="1"/>
  <c r="G852" i="1"/>
  <c r="F852" i="1"/>
  <c r="E852" i="1"/>
  <c r="D852" i="1" s="1"/>
  <c r="M851" i="1"/>
  <c r="L851" i="1"/>
  <c r="K851" i="1"/>
  <c r="J851" i="1"/>
  <c r="I851" i="1"/>
  <c r="H851" i="1"/>
  <c r="G851" i="1"/>
  <c r="F851" i="1"/>
  <c r="E851" i="1"/>
  <c r="D851" i="1" s="1"/>
  <c r="M850" i="1"/>
  <c r="L850" i="1"/>
  <c r="L849" i="1" s="1"/>
  <c r="K850" i="1"/>
  <c r="J850" i="1"/>
  <c r="I850" i="1" s="1"/>
  <c r="H850" i="1"/>
  <c r="G850" i="1"/>
  <c r="F850" i="1"/>
  <c r="E850" i="1"/>
  <c r="D850" i="1" s="1"/>
  <c r="M849" i="1"/>
  <c r="K849" i="1"/>
  <c r="H849" i="1"/>
  <c r="G849" i="1"/>
  <c r="F849" i="1"/>
  <c r="E849" i="1"/>
  <c r="D849" i="1" s="1"/>
  <c r="M848" i="1"/>
  <c r="L848" i="1"/>
  <c r="L847" i="1" s="1"/>
  <c r="K848" i="1"/>
  <c r="J848" i="1"/>
  <c r="I848" i="1" s="1"/>
  <c r="H848" i="1"/>
  <c r="G848" i="1"/>
  <c r="F848" i="1"/>
  <c r="E848" i="1"/>
  <c r="D848" i="1" s="1"/>
  <c r="M847" i="1"/>
  <c r="K847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F813" i="1"/>
  <c r="E813" i="1"/>
  <c r="D813" i="1" s="1"/>
  <c r="I812" i="1"/>
  <c r="D812" i="1"/>
  <c r="L811" i="1"/>
  <c r="J811" i="1"/>
  <c r="I811" i="1" s="1"/>
  <c r="H811" i="1"/>
  <c r="G811" i="1"/>
  <c r="F811" i="1"/>
  <c r="E811" i="1"/>
  <c r="I810" i="1"/>
  <c r="I809" i="1"/>
  <c r="I808" i="1"/>
  <c r="I807" i="1"/>
  <c r="I806" i="1"/>
  <c r="I805" i="1"/>
  <c r="I804" i="1"/>
  <c r="I803" i="1"/>
  <c r="M802" i="1"/>
  <c r="L802" i="1"/>
  <c r="K802" i="1"/>
  <c r="J802" i="1"/>
  <c r="I802" i="1"/>
  <c r="I801" i="1"/>
  <c r="M800" i="1"/>
  <c r="L800" i="1"/>
  <c r="K800" i="1"/>
  <c r="J800" i="1"/>
  <c r="I800" i="1"/>
  <c r="I799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M791" i="1"/>
  <c r="L791" i="1"/>
  <c r="K791" i="1"/>
  <c r="J791" i="1"/>
  <c r="I791" i="1"/>
  <c r="H791" i="1"/>
  <c r="G791" i="1"/>
  <c r="F791" i="1"/>
  <c r="E791" i="1"/>
  <c r="D791" i="1" s="1"/>
  <c r="I790" i="1"/>
  <c r="D790" i="1"/>
  <c r="M789" i="1"/>
  <c r="L789" i="1"/>
  <c r="K789" i="1"/>
  <c r="J789" i="1"/>
  <c r="I789" i="1" s="1"/>
  <c r="M788" i="1"/>
  <c r="L788" i="1"/>
  <c r="K788" i="1"/>
  <c r="J788" i="1"/>
  <c r="I788" i="1"/>
  <c r="H788" i="1"/>
  <c r="G788" i="1"/>
  <c r="F788" i="1"/>
  <c r="E788" i="1"/>
  <c r="M787" i="1"/>
  <c r="L787" i="1"/>
  <c r="K787" i="1"/>
  <c r="J787" i="1"/>
  <c r="I787" i="1" s="1"/>
  <c r="H787" i="1"/>
  <c r="G787" i="1"/>
  <c r="F787" i="1"/>
  <c r="E787" i="1"/>
  <c r="D787" i="1" s="1"/>
  <c r="M786" i="1"/>
  <c r="L786" i="1"/>
  <c r="K786" i="1"/>
  <c r="J786" i="1"/>
  <c r="I786" i="1"/>
  <c r="H786" i="1"/>
  <c r="G786" i="1"/>
  <c r="F786" i="1"/>
  <c r="E786" i="1"/>
  <c r="M785" i="1"/>
  <c r="L785" i="1"/>
  <c r="K785" i="1"/>
  <c r="J785" i="1"/>
  <c r="I785" i="1" s="1"/>
  <c r="H785" i="1"/>
  <c r="G785" i="1"/>
  <c r="F785" i="1"/>
  <c r="E785" i="1"/>
  <c r="D785" i="1" s="1"/>
  <c r="M784" i="1"/>
  <c r="L784" i="1"/>
  <c r="K784" i="1"/>
  <c r="J784" i="1"/>
  <c r="H784" i="1"/>
  <c r="G784" i="1"/>
  <c r="F784" i="1"/>
  <c r="E784" i="1"/>
  <c r="D784" i="1"/>
  <c r="M783" i="1"/>
  <c r="L783" i="1"/>
  <c r="K783" i="1"/>
  <c r="J783" i="1"/>
  <c r="I783" i="1" s="1"/>
  <c r="H783" i="1"/>
  <c r="G783" i="1"/>
  <c r="F783" i="1"/>
  <c r="E783" i="1"/>
  <c r="D783" i="1" s="1"/>
  <c r="M782" i="1"/>
  <c r="L782" i="1"/>
  <c r="K782" i="1"/>
  <c r="J782" i="1"/>
  <c r="H782" i="1"/>
  <c r="G782" i="1"/>
  <c r="F782" i="1"/>
  <c r="E782" i="1"/>
  <c r="D782" i="1"/>
  <c r="M781" i="1"/>
  <c r="L781" i="1"/>
  <c r="K781" i="1"/>
  <c r="J781" i="1"/>
  <c r="I781" i="1" s="1"/>
  <c r="H781" i="1"/>
  <c r="G781" i="1"/>
  <c r="F781" i="1"/>
  <c r="E781" i="1"/>
  <c r="M780" i="1"/>
  <c r="L780" i="1"/>
  <c r="K780" i="1"/>
  <c r="J780" i="1"/>
  <c r="I780" i="1" s="1"/>
  <c r="H780" i="1"/>
  <c r="G780" i="1"/>
  <c r="F780" i="1"/>
  <c r="E780" i="1"/>
  <c r="D780" i="1" s="1"/>
  <c r="M779" i="1"/>
  <c r="L779" i="1"/>
  <c r="K779" i="1"/>
  <c r="J779" i="1"/>
  <c r="I779" i="1"/>
  <c r="H779" i="1"/>
  <c r="G779" i="1"/>
  <c r="F779" i="1"/>
  <c r="E779" i="1"/>
  <c r="D779" i="1" s="1"/>
  <c r="M778" i="1"/>
  <c r="L778" i="1"/>
  <c r="K778" i="1"/>
  <c r="J778" i="1"/>
  <c r="I778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K744" i="1"/>
  <c r="J744" i="1"/>
  <c r="I744" i="1" s="1"/>
  <c r="H744" i="1"/>
  <c r="G744" i="1"/>
  <c r="F744" i="1"/>
  <c r="E744" i="1"/>
  <c r="D744" i="1" s="1"/>
  <c r="I743" i="1"/>
  <c r="D743" i="1"/>
  <c r="M742" i="1"/>
  <c r="L742" i="1"/>
  <c r="K742" i="1"/>
  <c r="J742" i="1"/>
  <c r="I742" i="1"/>
  <c r="H742" i="1"/>
  <c r="G742" i="1"/>
  <c r="F742" i="1"/>
  <c r="E742" i="1"/>
  <c r="D742" i="1" s="1"/>
  <c r="I741" i="1"/>
  <c r="I740" i="1"/>
  <c r="I739" i="1"/>
  <c r="I738" i="1"/>
  <c r="I737" i="1"/>
  <c r="I736" i="1"/>
  <c r="I735" i="1"/>
  <c r="I734" i="1"/>
  <c r="M733" i="1"/>
  <c r="L733" i="1"/>
  <c r="K733" i="1"/>
  <c r="J733" i="1"/>
  <c r="I733" i="1"/>
  <c r="I732" i="1"/>
  <c r="M731" i="1"/>
  <c r="L731" i="1"/>
  <c r="K731" i="1"/>
  <c r="J731" i="1"/>
  <c r="I731" i="1" s="1"/>
  <c r="I730" i="1"/>
  <c r="D730" i="1"/>
  <c r="I729" i="1"/>
  <c r="D729" i="1"/>
  <c r="I728" i="1"/>
  <c r="D728" i="1"/>
  <c r="I727" i="1"/>
  <c r="D727" i="1"/>
  <c r="I726" i="1"/>
  <c r="D726" i="1"/>
  <c r="I725" i="1"/>
  <c r="D725" i="1"/>
  <c r="I724" i="1"/>
  <c r="D724" i="1"/>
  <c r="I723" i="1"/>
  <c r="D723" i="1"/>
  <c r="M722" i="1"/>
  <c r="L722" i="1"/>
  <c r="K722" i="1"/>
  <c r="J722" i="1"/>
  <c r="I722" i="1"/>
  <c r="H722" i="1"/>
  <c r="G722" i="1"/>
  <c r="F722" i="1"/>
  <c r="E722" i="1"/>
  <c r="D722" i="1" s="1"/>
  <c r="I721" i="1"/>
  <c r="D721" i="1"/>
  <c r="M720" i="1"/>
  <c r="L720" i="1"/>
  <c r="K720" i="1"/>
  <c r="J720" i="1"/>
  <c r="I720" i="1"/>
  <c r="M719" i="1"/>
  <c r="L719" i="1"/>
  <c r="K719" i="1"/>
  <c r="J719" i="1"/>
  <c r="I719" i="1" s="1"/>
  <c r="H719" i="1"/>
  <c r="G719" i="1"/>
  <c r="F719" i="1"/>
  <c r="E719" i="1"/>
  <c r="D719" i="1" s="1"/>
  <c r="M718" i="1"/>
  <c r="L718" i="1"/>
  <c r="K718" i="1"/>
  <c r="J718" i="1"/>
  <c r="I718" i="1"/>
  <c r="H718" i="1"/>
  <c r="G718" i="1"/>
  <c r="F718" i="1"/>
  <c r="E718" i="1"/>
  <c r="D718" i="1" s="1"/>
  <c r="M717" i="1"/>
  <c r="L717" i="1"/>
  <c r="K717" i="1"/>
  <c r="J717" i="1"/>
  <c r="I717" i="1" s="1"/>
  <c r="H717" i="1"/>
  <c r="G717" i="1"/>
  <c r="F717" i="1"/>
  <c r="E717" i="1"/>
  <c r="M716" i="1"/>
  <c r="L716" i="1"/>
  <c r="K716" i="1"/>
  <c r="J716" i="1"/>
  <c r="I716" i="1" s="1"/>
  <c r="H716" i="1"/>
  <c r="G716" i="1"/>
  <c r="F716" i="1"/>
  <c r="E716" i="1"/>
  <c r="M715" i="1"/>
  <c r="L715" i="1"/>
  <c r="K715" i="1"/>
  <c r="J715" i="1"/>
  <c r="I715" i="1"/>
  <c r="H715" i="1"/>
  <c r="G715" i="1"/>
  <c r="F715" i="1"/>
  <c r="E715" i="1"/>
  <c r="M714" i="1"/>
  <c r="L714" i="1"/>
  <c r="K714" i="1"/>
  <c r="J714" i="1"/>
  <c r="I714" i="1"/>
  <c r="H714" i="1"/>
  <c r="G714" i="1"/>
  <c r="F714" i="1"/>
  <c r="E714" i="1"/>
  <c r="D714" i="1" s="1"/>
  <c r="M713" i="1"/>
  <c r="L713" i="1"/>
  <c r="K713" i="1"/>
  <c r="J713" i="1"/>
  <c r="I713" i="1" s="1"/>
  <c r="H713" i="1"/>
  <c r="G713" i="1"/>
  <c r="F713" i="1"/>
  <c r="E713" i="1"/>
  <c r="D713" i="1" s="1"/>
  <c r="M712" i="1"/>
  <c r="M711" i="1" s="1"/>
  <c r="M709" i="1" s="1"/>
  <c r="L712" i="1"/>
  <c r="K712" i="1"/>
  <c r="K711" i="1" s="1"/>
  <c r="K709" i="1" s="1"/>
  <c r="J712" i="1"/>
  <c r="I712" i="1"/>
  <c r="H712" i="1"/>
  <c r="G712" i="1"/>
  <c r="F712" i="1"/>
  <c r="E712" i="1"/>
  <c r="D712" i="1" s="1"/>
  <c r="L711" i="1"/>
  <c r="J711" i="1"/>
  <c r="H711" i="1"/>
  <c r="G711" i="1"/>
  <c r="F711" i="1"/>
  <c r="E711" i="1"/>
  <c r="M710" i="1"/>
  <c r="L710" i="1"/>
  <c r="L709" i="1" s="1"/>
  <c r="K710" i="1"/>
  <c r="J710" i="1"/>
  <c r="I710" i="1" s="1"/>
  <c r="H710" i="1"/>
  <c r="G710" i="1"/>
  <c r="F710" i="1"/>
  <c r="E710" i="1"/>
  <c r="D710" i="1" s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I674" i="1"/>
  <c r="H674" i="1"/>
  <c r="G674" i="1"/>
  <c r="G672" i="1" s="1"/>
  <c r="F674" i="1"/>
  <c r="E674" i="1"/>
  <c r="D674" i="1" s="1"/>
  <c r="I673" i="1"/>
  <c r="D673" i="1"/>
  <c r="L672" i="1"/>
  <c r="J672" i="1"/>
  <c r="I672" i="1" s="1"/>
  <c r="H672" i="1"/>
  <c r="F672" i="1"/>
  <c r="I670" i="1"/>
  <c r="I669" i="1"/>
  <c r="I668" i="1"/>
  <c r="I665" i="1"/>
  <c r="L663" i="1"/>
  <c r="L661" i="1" s="1"/>
  <c r="K663" i="1"/>
  <c r="J663" i="1"/>
  <c r="I662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H652" i="1"/>
  <c r="G652" i="1"/>
  <c r="G641" i="1" s="1"/>
  <c r="F652" i="1"/>
  <c r="E652" i="1"/>
  <c r="D652" i="1" s="1"/>
  <c r="M651" i="1"/>
  <c r="L651" i="1"/>
  <c r="K651" i="1"/>
  <c r="J651" i="1"/>
  <c r="I651" i="1" s="1"/>
  <c r="D651" i="1"/>
  <c r="M650" i="1"/>
  <c r="L650" i="1"/>
  <c r="K650" i="1"/>
  <c r="J650" i="1"/>
  <c r="I650" i="1" s="1"/>
  <c r="L649" i="1"/>
  <c r="K649" i="1"/>
  <c r="J649" i="1"/>
  <c r="H649" i="1"/>
  <c r="G649" i="1"/>
  <c r="F649" i="1"/>
  <c r="E649" i="1"/>
  <c r="D649" i="1" s="1"/>
  <c r="M648" i="1"/>
  <c r="L648" i="1"/>
  <c r="K648" i="1"/>
  <c r="J648" i="1"/>
  <c r="H648" i="1"/>
  <c r="G648" i="1"/>
  <c r="F648" i="1"/>
  <c r="E648" i="1"/>
  <c r="D648" i="1"/>
  <c r="M647" i="1"/>
  <c r="L647" i="1"/>
  <c r="K647" i="1"/>
  <c r="J647" i="1"/>
  <c r="I647" i="1" s="1"/>
  <c r="H647" i="1"/>
  <c r="G647" i="1"/>
  <c r="F647" i="1"/>
  <c r="E647" i="1"/>
  <c r="M646" i="1"/>
  <c r="L646" i="1"/>
  <c r="K646" i="1"/>
  <c r="J646" i="1"/>
  <c r="H646" i="1"/>
  <c r="G646" i="1"/>
  <c r="F646" i="1"/>
  <c r="E646" i="1"/>
  <c r="D646" i="1"/>
  <c r="L645" i="1"/>
  <c r="K645" i="1"/>
  <c r="J645" i="1"/>
  <c r="H645" i="1"/>
  <c r="G645" i="1"/>
  <c r="F645" i="1"/>
  <c r="E645" i="1"/>
  <c r="L644" i="1"/>
  <c r="L641" i="1" s="1"/>
  <c r="L639" i="1" s="1"/>
  <c r="K644" i="1"/>
  <c r="J644" i="1"/>
  <c r="J641" i="1" s="1"/>
  <c r="J639" i="1" s="1"/>
  <c r="H644" i="1"/>
  <c r="G644" i="1"/>
  <c r="F644" i="1"/>
  <c r="E644" i="1"/>
  <c r="D644" i="1" s="1"/>
  <c r="M643" i="1"/>
  <c r="L643" i="1"/>
  <c r="K643" i="1"/>
  <c r="J643" i="1"/>
  <c r="I643" i="1"/>
  <c r="H643" i="1"/>
  <c r="G643" i="1"/>
  <c r="F643" i="1"/>
  <c r="E643" i="1"/>
  <c r="D643" i="1" s="1"/>
  <c r="L642" i="1"/>
  <c r="K642" i="1"/>
  <c r="J642" i="1"/>
  <c r="H642" i="1"/>
  <c r="G642" i="1"/>
  <c r="F642" i="1"/>
  <c r="E642" i="1"/>
  <c r="D642" i="1"/>
  <c r="K641" i="1"/>
  <c r="K639" i="1" s="1"/>
  <c r="H641" i="1"/>
  <c r="F641" i="1"/>
  <c r="M640" i="1"/>
  <c r="L640" i="1"/>
  <c r="K640" i="1"/>
  <c r="J640" i="1"/>
  <c r="I640" i="1" s="1"/>
  <c r="H640" i="1"/>
  <c r="G640" i="1"/>
  <c r="F640" i="1"/>
  <c r="E640" i="1"/>
  <c r="D640" i="1" s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J598" i="1"/>
  <c r="H598" i="1"/>
  <c r="H596" i="1" s="1"/>
  <c r="G598" i="1"/>
  <c r="F598" i="1"/>
  <c r="F596" i="1" s="1"/>
  <c r="E598" i="1"/>
  <c r="I597" i="1"/>
  <c r="D597" i="1"/>
  <c r="M596" i="1"/>
  <c r="K596" i="1"/>
  <c r="G596" i="1"/>
  <c r="E596" i="1"/>
  <c r="I595" i="1"/>
  <c r="I594" i="1"/>
  <c r="I593" i="1"/>
  <c r="I592" i="1"/>
  <c r="I591" i="1"/>
  <c r="I590" i="1"/>
  <c r="I589" i="1"/>
  <c r="I588" i="1"/>
  <c r="M587" i="1"/>
  <c r="L587" i="1"/>
  <c r="K587" i="1"/>
  <c r="J587" i="1"/>
  <c r="I587" i="1" s="1"/>
  <c r="L585" i="1"/>
  <c r="K585" i="1"/>
  <c r="J585" i="1"/>
  <c r="I584" i="1"/>
  <c r="D584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M576" i="1"/>
  <c r="L576" i="1"/>
  <c r="L574" i="1" s="1"/>
  <c r="K576" i="1"/>
  <c r="J576" i="1"/>
  <c r="H576" i="1"/>
  <c r="G576" i="1"/>
  <c r="G565" i="1" s="1"/>
  <c r="F576" i="1"/>
  <c r="E576" i="1"/>
  <c r="I575" i="1"/>
  <c r="D575" i="1"/>
  <c r="M574" i="1"/>
  <c r="K574" i="1"/>
  <c r="M573" i="1"/>
  <c r="L573" i="1"/>
  <c r="K573" i="1"/>
  <c r="J573" i="1"/>
  <c r="H573" i="1"/>
  <c r="G573" i="1"/>
  <c r="F573" i="1"/>
  <c r="E573" i="1"/>
  <c r="D573" i="1"/>
  <c r="M572" i="1"/>
  <c r="L572" i="1"/>
  <c r="K572" i="1"/>
  <c r="J572" i="1"/>
  <c r="I572" i="1" s="1"/>
  <c r="H572" i="1"/>
  <c r="G572" i="1"/>
  <c r="F572" i="1"/>
  <c r="E572" i="1"/>
  <c r="M571" i="1"/>
  <c r="L571" i="1"/>
  <c r="K571" i="1"/>
  <c r="J571" i="1"/>
  <c r="H571" i="1"/>
  <c r="G571" i="1"/>
  <c r="F571" i="1"/>
  <c r="E571" i="1"/>
  <c r="D571" i="1"/>
  <c r="M570" i="1"/>
  <c r="L570" i="1"/>
  <c r="K570" i="1"/>
  <c r="J570" i="1"/>
  <c r="I570" i="1" s="1"/>
  <c r="H570" i="1"/>
  <c r="G570" i="1"/>
  <c r="F570" i="1"/>
  <c r="E570" i="1"/>
  <c r="M569" i="1"/>
  <c r="L569" i="1"/>
  <c r="K569" i="1"/>
  <c r="J569" i="1"/>
  <c r="H569" i="1"/>
  <c r="G569" i="1"/>
  <c r="F569" i="1"/>
  <c r="E569" i="1"/>
  <c r="D569" i="1"/>
  <c r="M568" i="1"/>
  <c r="L568" i="1"/>
  <c r="K568" i="1"/>
  <c r="J568" i="1"/>
  <c r="I568" i="1" s="1"/>
  <c r="H568" i="1"/>
  <c r="G568" i="1"/>
  <c r="F568" i="1"/>
  <c r="E568" i="1"/>
  <c r="M567" i="1"/>
  <c r="M565" i="1" s="1"/>
  <c r="L567" i="1"/>
  <c r="K567" i="1"/>
  <c r="J567" i="1"/>
  <c r="H567" i="1"/>
  <c r="G567" i="1"/>
  <c r="F567" i="1"/>
  <c r="E567" i="1"/>
  <c r="D567" i="1"/>
  <c r="M566" i="1"/>
  <c r="L566" i="1"/>
  <c r="L565" i="1" s="1"/>
  <c r="L563" i="1" s="1"/>
  <c r="K566" i="1"/>
  <c r="J566" i="1"/>
  <c r="H566" i="1"/>
  <c r="G566" i="1"/>
  <c r="F566" i="1"/>
  <c r="E566" i="1"/>
  <c r="K565" i="1"/>
  <c r="H565" i="1"/>
  <c r="F565" i="1"/>
  <c r="L564" i="1"/>
  <c r="K564" i="1"/>
  <c r="J564" i="1"/>
  <c r="H564" i="1"/>
  <c r="G564" i="1"/>
  <c r="F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J530" i="1"/>
  <c r="H530" i="1"/>
  <c r="G530" i="1"/>
  <c r="F530" i="1"/>
  <c r="E530" i="1"/>
  <c r="I529" i="1"/>
  <c r="D529" i="1"/>
  <c r="M528" i="1"/>
  <c r="K528" i="1"/>
  <c r="G528" i="1"/>
  <c r="E528" i="1"/>
  <c r="I527" i="1"/>
  <c r="I526" i="1"/>
  <c r="I525" i="1"/>
  <c r="I524" i="1"/>
  <c r="I523" i="1"/>
  <c r="I522" i="1"/>
  <c r="I521" i="1"/>
  <c r="I520" i="1"/>
  <c r="M519" i="1"/>
  <c r="L519" i="1"/>
  <c r="L517" i="1" s="1"/>
  <c r="K519" i="1"/>
  <c r="J519" i="1"/>
  <c r="I518" i="1"/>
  <c r="M517" i="1"/>
  <c r="K517" i="1"/>
  <c r="I516" i="1"/>
  <c r="D516" i="1"/>
  <c r="I515" i="1"/>
  <c r="D515" i="1"/>
  <c r="I514" i="1"/>
  <c r="D514" i="1"/>
  <c r="I513" i="1"/>
  <c r="H513" i="1"/>
  <c r="H502" i="1" s="1"/>
  <c r="G513" i="1"/>
  <c r="F513" i="1"/>
  <c r="F502" i="1" s="1"/>
  <c r="E513" i="1"/>
  <c r="I512" i="1"/>
  <c r="D512" i="1"/>
  <c r="I511" i="1"/>
  <c r="D511" i="1"/>
  <c r="I510" i="1"/>
  <c r="D510" i="1"/>
  <c r="I509" i="1"/>
  <c r="D509" i="1"/>
  <c r="M508" i="1"/>
  <c r="M506" i="1" s="1"/>
  <c r="L508" i="1"/>
  <c r="K508" i="1"/>
  <c r="K506" i="1" s="1"/>
  <c r="J508" i="1"/>
  <c r="I508" i="1"/>
  <c r="H508" i="1"/>
  <c r="G508" i="1"/>
  <c r="F508" i="1"/>
  <c r="E508" i="1"/>
  <c r="D508" i="1" s="1"/>
  <c r="M507" i="1"/>
  <c r="L507" i="1"/>
  <c r="L496" i="1" s="1"/>
  <c r="K507" i="1"/>
  <c r="J507" i="1"/>
  <c r="J506" i="1" s="1"/>
  <c r="I506" i="1" s="1"/>
  <c r="D507" i="1"/>
  <c r="L506" i="1"/>
  <c r="M505" i="1"/>
  <c r="L505" i="1"/>
  <c r="K505" i="1"/>
  <c r="J505" i="1"/>
  <c r="I505" i="1" s="1"/>
  <c r="H505" i="1"/>
  <c r="G505" i="1"/>
  <c r="F505" i="1"/>
  <c r="E505" i="1"/>
  <c r="M504" i="1"/>
  <c r="L504" i="1"/>
  <c r="K504" i="1"/>
  <c r="J504" i="1"/>
  <c r="I504" i="1"/>
  <c r="H504" i="1"/>
  <c r="G504" i="1"/>
  <c r="F504" i="1"/>
  <c r="E504" i="1"/>
  <c r="D504" i="1" s="1"/>
  <c r="M503" i="1"/>
  <c r="L503" i="1"/>
  <c r="K503" i="1"/>
  <c r="J503" i="1"/>
  <c r="I503" i="1" s="1"/>
  <c r="H503" i="1"/>
  <c r="G503" i="1"/>
  <c r="F503" i="1"/>
  <c r="E503" i="1"/>
  <c r="D503" i="1" s="1"/>
  <c r="M502" i="1"/>
  <c r="L502" i="1"/>
  <c r="K502" i="1"/>
  <c r="J502" i="1"/>
  <c r="I502" i="1"/>
  <c r="G502" i="1"/>
  <c r="E502" i="1"/>
  <c r="M501" i="1"/>
  <c r="L501" i="1"/>
  <c r="K501" i="1"/>
  <c r="J501" i="1"/>
  <c r="I501" i="1" s="1"/>
  <c r="H501" i="1"/>
  <c r="G501" i="1"/>
  <c r="F501" i="1"/>
  <c r="E501" i="1"/>
  <c r="D501" i="1" s="1"/>
  <c r="M500" i="1"/>
  <c r="L500" i="1"/>
  <c r="K500" i="1"/>
  <c r="J500" i="1"/>
  <c r="I500" i="1"/>
  <c r="H500" i="1"/>
  <c r="G500" i="1"/>
  <c r="F500" i="1"/>
  <c r="E500" i="1"/>
  <c r="D500" i="1" s="1"/>
  <c r="M499" i="1"/>
  <c r="L499" i="1"/>
  <c r="K499" i="1"/>
  <c r="J499" i="1"/>
  <c r="I499" i="1" s="1"/>
  <c r="H499" i="1"/>
  <c r="G499" i="1"/>
  <c r="F499" i="1"/>
  <c r="E499" i="1"/>
  <c r="D499" i="1" s="1"/>
  <c r="M498" i="1"/>
  <c r="L498" i="1"/>
  <c r="K498" i="1"/>
  <c r="J498" i="1"/>
  <c r="I498" i="1"/>
  <c r="H498" i="1"/>
  <c r="G498" i="1"/>
  <c r="F498" i="1"/>
  <c r="E498" i="1"/>
  <c r="D498" i="1" s="1"/>
  <c r="L497" i="1"/>
  <c r="L495" i="1" s="1"/>
  <c r="G497" i="1"/>
  <c r="E497" i="1"/>
  <c r="M496" i="1"/>
  <c r="K496" i="1"/>
  <c r="H496" i="1"/>
  <c r="G496" i="1"/>
  <c r="F496" i="1"/>
  <c r="E496" i="1"/>
  <c r="D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L459" i="1" s="1"/>
  <c r="K461" i="1"/>
  <c r="J461" i="1"/>
  <c r="H461" i="1"/>
  <c r="H459" i="1" s="1"/>
  <c r="G461" i="1"/>
  <c r="F461" i="1"/>
  <c r="F459" i="1" s="1"/>
  <c r="E461" i="1"/>
  <c r="I460" i="1"/>
  <c r="D460" i="1"/>
  <c r="M459" i="1"/>
  <c r="K459" i="1"/>
  <c r="G459" i="1"/>
  <c r="E459" i="1"/>
  <c r="I458" i="1"/>
  <c r="I457" i="1"/>
  <c r="I456" i="1"/>
  <c r="I455" i="1"/>
  <c r="I454" i="1"/>
  <c r="I453" i="1"/>
  <c r="I452" i="1"/>
  <c r="I451" i="1"/>
  <c r="M450" i="1"/>
  <c r="L450" i="1"/>
  <c r="K450" i="1"/>
  <c r="J450" i="1"/>
  <c r="I450" i="1" s="1"/>
  <c r="I449" i="1"/>
  <c r="M448" i="1"/>
  <c r="L448" i="1"/>
  <c r="K448" i="1"/>
  <c r="J448" i="1"/>
  <c r="I448" i="1" s="1"/>
  <c r="I447" i="1"/>
  <c r="D447" i="1"/>
  <c r="I446" i="1"/>
  <c r="D446" i="1"/>
  <c r="I445" i="1"/>
  <c r="I444" i="1"/>
  <c r="D444" i="1"/>
  <c r="D443" i="1"/>
  <c r="I442" i="1"/>
  <c r="D442" i="1"/>
  <c r="D441" i="1"/>
  <c r="D440" i="1"/>
  <c r="M439" i="1"/>
  <c r="L439" i="1"/>
  <c r="L437" i="1" s="1"/>
  <c r="K439" i="1"/>
  <c r="J439" i="1"/>
  <c r="H439" i="1"/>
  <c r="G439" i="1"/>
  <c r="F439" i="1"/>
  <c r="E439" i="1"/>
  <c r="M438" i="1"/>
  <c r="M427" i="1" s="1"/>
  <c r="L438" i="1"/>
  <c r="K438" i="1"/>
  <c r="K427" i="1" s="1"/>
  <c r="J438" i="1"/>
  <c r="I438" i="1"/>
  <c r="D438" i="1"/>
  <c r="M437" i="1"/>
  <c r="K437" i="1"/>
  <c r="M436" i="1"/>
  <c r="L436" i="1"/>
  <c r="K436" i="1"/>
  <c r="J436" i="1"/>
  <c r="H436" i="1"/>
  <c r="G436" i="1"/>
  <c r="F436" i="1"/>
  <c r="E436" i="1"/>
  <c r="D436" i="1"/>
  <c r="M435" i="1"/>
  <c r="L435" i="1"/>
  <c r="K435" i="1"/>
  <c r="J435" i="1"/>
  <c r="I435" i="1" s="1"/>
  <c r="H435" i="1"/>
  <c r="G435" i="1"/>
  <c r="F435" i="1"/>
  <c r="E435" i="1"/>
  <c r="M434" i="1"/>
  <c r="L434" i="1"/>
  <c r="K434" i="1"/>
  <c r="J434" i="1"/>
  <c r="H434" i="1"/>
  <c r="G434" i="1"/>
  <c r="F434" i="1"/>
  <c r="E434" i="1"/>
  <c r="D434" i="1"/>
  <c r="M433" i="1"/>
  <c r="L433" i="1"/>
  <c r="K433" i="1"/>
  <c r="J433" i="1"/>
  <c r="I433" i="1" s="1"/>
  <c r="H433" i="1"/>
  <c r="G433" i="1"/>
  <c r="F433" i="1"/>
  <c r="E433" i="1"/>
  <c r="M432" i="1"/>
  <c r="L432" i="1"/>
  <c r="K432" i="1"/>
  <c r="J432" i="1"/>
  <c r="H432" i="1"/>
  <c r="G432" i="1"/>
  <c r="F432" i="1"/>
  <c r="E432" i="1"/>
  <c r="D432" i="1"/>
  <c r="M431" i="1"/>
  <c r="L431" i="1"/>
  <c r="K431" i="1"/>
  <c r="J431" i="1"/>
  <c r="I431" i="1" s="1"/>
  <c r="H431" i="1"/>
  <c r="G431" i="1"/>
  <c r="F431" i="1"/>
  <c r="E431" i="1"/>
  <c r="M430" i="1"/>
  <c r="M428" i="1" s="1"/>
  <c r="M426" i="1" s="1"/>
  <c r="L430" i="1"/>
  <c r="K430" i="1"/>
  <c r="J430" i="1"/>
  <c r="H430" i="1"/>
  <c r="G430" i="1"/>
  <c r="F430" i="1"/>
  <c r="E430" i="1"/>
  <c r="D430" i="1"/>
  <c r="M429" i="1"/>
  <c r="L429" i="1"/>
  <c r="L428" i="1" s="1"/>
  <c r="K429" i="1"/>
  <c r="J429" i="1"/>
  <c r="H429" i="1"/>
  <c r="G429" i="1"/>
  <c r="F429" i="1"/>
  <c r="E429" i="1"/>
  <c r="D429" i="1" s="1"/>
  <c r="K428" i="1"/>
  <c r="K426" i="1" s="1"/>
  <c r="H428" i="1"/>
  <c r="G428" i="1"/>
  <c r="F428" i="1"/>
  <c r="E428" i="1"/>
  <c r="D428" i="1"/>
  <c r="L427" i="1"/>
  <c r="L426" i="1" s="1"/>
  <c r="J427" i="1"/>
  <c r="H427" i="1"/>
  <c r="G427" i="1"/>
  <c r="F427" i="1"/>
  <c r="E427" i="1"/>
  <c r="D427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J394" i="1"/>
  <c r="H394" i="1"/>
  <c r="H392" i="1" s="1"/>
  <c r="G394" i="1"/>
  <c r="F394" i="1"/>
  <c r="F392" i="1" s="1"/>
  <c r="E394" i="1"/>
  <c r="I393" i="1"/>
  <c r="D393" i="1"/>
  <c r="M392" i="1"/>
  <c r="K392" i="1"/>
  <c r="G392" i="1"/>
  <c r="E392" i="1"/>
  <c r="I391" i="1"/>
  <c r="I390" i="1"/>
  <c r="I389" i="1"/>
  <c r="I388" i="1"/>
  <c r="I387" i="1"/>
  <c r="I386" i="1"/>
  <c r="I385" i="1"/>
  <c r="I384" i="1"/>
  <c r="M383" i="1"/>
  <c r="L383" i="1"/>
  <c r="K383" i="1"/>
  <c r="J383" i="1"/>
  <c r="I383" i="1" s="1"/>
  <c r="I382" i="1"/>
  <c r="M381" i="1"/>
  <c r="L381" i="1"/>
  <c r="K381" i="1"/>
  <c r="J381" i="1"/>
  <c r="I381" i="1" s="1"/>
  <c r="D380" i="1"/>
  <c r="I379" i="1"/>
  <c r="D379" i="1"/>
  <c r="I378" i="1"/>
  <c r="D378" i="1"/>
  <c r="I377" i="1"/>
  <c r="D377" i="1"/>
  <c r="I376" i="1"/>
  <c r="D376" i="1"/>
  <c r="I375" i="1"/>
  <c r="I374" i="1"/>
  <c r="I373" i="1"/>
  <c r="M372" i="1"/>
  <c r="M370" i="1" s="1"/>
  <c r="L372" i="1"/>
  <c r="K372" i="1"/>
  <c r="K370" i="1" s="1"/>
  <c r="J372" i="1"/>
  <c r="H372" i="1"/>
  <c r="H361" i="1" s="1"/>
  <c r="G372" i="1"/>
  <c r="F372" i="1"/>
  <c r="F361" i="1" s="1"/>
  <c r="M371" i="1"/>
  <c r="L371" i="1"/>
  <c r="L360" i="1" s="1"/>
  <c r="K371" i="1"/>
  <c r="J371" i="1"/>
  <c r="I371" i="1" s="1"/>
  <c r="D371" i="1"/>
  <c r="L370" i="1"/>
  <c r="J370" i="1"/>
  <c r="I370" i="1" s="1"/>
  <c r="M369" i="1"/>
  <c r="L369" i="1"/>
  <c r="K369" i="1"/>
  <c r="J369" i="1"/>
  <c r="I369" i="1" s="1"/>
  <c r="H369" i="1"/>
  <c r="G369" i="1"/>
  <c r="F369" i="1"/>
  <c r="E369" i="1"/>
  <c r="D369" i="1" s="1"/>
  <c r="M368" i="1"/>
  <c r="L368" i="1"/>
  <c r="K368" i="1"/>
  <c r="J368" i="1"/>
  <c r="H368" i="1"/>
  <c r="G368" i="1"/>
  <c r="F368" i="1"/>
  <c r="E368" i="1"/>
  <c r="D368" i="1"/>
  <c r="M367" i="1"/>
  <c r="L367" i="1"/>
  <c r="K367" i="1"/>
  <c r="J367" i="1"/>
  <c r="I367" i="1" s="1"/>
  <c r="H367" i="1"/>
  <c r="G367" i="1"/>
  <c r="F367" i="1"/>
  <c r="E367" i="1"/>
  <c r="M366" i="1"/>
  <c r="L366" i="1"/>
  <c r="K366" i="1"/>
  <c r="J366" i="1"/>
  <c r="H366" i="1"/>
  <c r="G366" i="1"/>
  <c r="F366" i="1"/>
  <c r="E366" i="1"/>
  <c r="D366" i="1"/>
  <c r="M365" i="1"/>
  <c r="L365" i="1"/>
  <c r="K365" i="1"/>
  <c r="J365" i="1"/>
  <c r="I365" i="1" s="1"/>
  <c r="H365" i="1"/>
  <c r="G365" i="1"/>
  <c r="F365" i="1"/>
  <c r="E365" i="1"/>
  <c r="M364" i="1"/>
  <c r="L364" i="1"/>
  <c r="K364" i="1"/>
  <c r="J364" i="1"/>
  <c r="H364" i="1"/>
  <c r="G364" i="1"/>
  <c r="F364" i="1"/>
  <c r="M363" i="1"/>
  <c r="L363" i="1"/>
  <c r="K363" i="1"/>
  <c r="J363" i="1"/>
  <c r="I363" i="1" s="1"/>
  <c r="H363" i="1"/>
  <c r="G363" i="1"/>
  <c r="F363" i="1"/>
  <c r="M362" i="1"/>
  <c r="L362" i="1"/>
  <c r="L361" i="1" s="1"/>
  <c r="K362" i="1"/>
  <c r="J362" i="1"/>
  <c r="H362" i="1"/>
  <c r="G362" i="1"/>
  <c r="F362" i="1"/>
  <c r="M361" i="1"/>
  <c r="K361" i="1"/>
  <c r="G361" i="1"/>
  <c r="M360" i="1"/>
  <c r="K360" i="1"/>
  <c r="J360" i="1"/>
  <c r="I360" i="1" s="1"/>
  <c r="H360" i="1"/>
  <c r="G360" i="1"/>
  <c r="F360" i="1"/>
  <c r="E360" i="1"/>
  <c r="D360" i="1" s="1"/>
  <c r="M359" i="1"/>
  <c r="L359" i="1"/>
  <c r="K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K326" i="1"/>
  <c r="J326" i="1"/>
  <c r="I326" i="1"/>
  <c r="H326" i="1"/>
  <c r="G326" i="1"/>
  <c r="F326" i="1"/>
  <c r="E326" i="1"/>
  <c r="D326" i="1" s="1"/>
  <c r="I325" i="1"/>
  <c r="D325" i="1"/>
  <c r="M324" i="1"/>
  <c r="L324" i="1"/>
  <c r="K324" i="1"/>
  <c r="J324" i="1"/>
  <c r="I324" i="1" s="1"/>
  <c r="H324" i="1"/>
  <c r="G324" i="1"/>
  <c r="F324" i="1"/>
  <c r="E324" i="1"/>
  <c r="D324" i="1" s="1"/>
  <c r="I323" i="1"/>
  <c r="I322" i="1"/>
  <c r="I321" i="1"/>
  <c r="I320" i="1"/>
  <c r="I319" i="1"/>
  <c r="I318" i="1"/>
  <c r="I317" i="1"/>
  <c r="I316" i="1"/>
  <c r="M315" i="1"/>
  <c r="L315" i="1"/>
  <c r="K315" i="1"/>
  <c r="J315" i="1"/>
  <c r="I315" i="1"/>
  <c r="I314" i="1"/>
  <c r="M313" i="1"/>
  <c r="L313" i="1"/>
  <c r="K313" i="1"/>
  <c r="J313" i="1"/>
  <c r="I313" i="1"/>
  <c r="I312" i="1"/>
  <c r="D312" i="1"/>
  <c r="I311" i="1"/>
  <c r="D311" i="1"/>
  <c r="I310" i="1"/>
  <c r="I309" i="1"/>
  <c r="D309" i="1"/>
  <c r="D308" i="1"/>
  <c r="I307" i="1"/>
  <c r="D307" i="1"/>
  <c r="I306" i="1"/>
  <c r="D306" i="1"/>
  <c r="I305" i="1"/>
  <c r="D305" i="1"/>
  <c r="M304" i="1"/>
  <c r="L304" i="1"/>
  <c r="K304" i="1"/>
  <c r="J304" i="1"/>
  <c r="I304" i="1"/>
  <c r="H304" i="1"/>
  <c r="G304" i="1"/>
  <c r="F304" i="1"/>
  <c r="E304" i="1"/>
  <c r="D304" i="1" s="1"/>
  <c r="M303" i="1"/>
  <c r="L303" i="1"/>
  <c r="K303" i="1"/>
  <c r="J303" i="1"/>
  <c r="I303" i="1" s="1"/>
  <c r="D303" i="1"/>
  <c r="M302" i="1"/>
  <c r="L302" i="1"/>
  <c r="K302" i="1"/>
  <c r="J302" i="1"/>
  <c r="M301" i="1"/>
  <c r="L301" i="1"/>
  <c r="K301" i="1"/>
  <c r="J301" i="1"/>
  <c r="I301" i="1" s="1"/>
  <c r="H301" i="1"/>
  <c r="G301" i="1"/>
  <c r="F301" i="1"/>
  <c r="E301" i="1"/>
  <c r="D301" i="1" s="1"/>
  <c r="M300" i="1"/>
  <c r="L300" i="1"/>
  <c r="K300" i="1"/>
  <c r="J300" i="1"/>
  <c r="I300" i="1"/>
  <c r="H300" i="1"/>
  <c r="G300" i="1"/>
  <c r="F300" i="1"/>
  <c r="E300" i="1"/>
  <c r="D300" i="1" s="1"/>
  <c r="M299" i="1"/>
  <c r="L299" i="1"/>
  <c r="K299" i="1"/>
  <c r="J299" i="1"/>
  <c r="I299" i="1" s="1"/>
  <c r="H299" i="1"/>
  <c r="G299" i="1"/>
  <c r="F299" i="1"/>
  <c r="E299" i="1"/>
  <c r="D299" i="1" s="1"/>
  <c r="M298" i="1"/>
  <c r="L298" i="1"/>
  <c r="K298" i="1"/>
  <c r="J298" i="1"/>
  <c r="I298" i="1"/>
  <c r="H298" i="1"/>
  <c r="G298" i="1"/>
  <c r="F298" i="1"/>
  <c r="E298" i="1"/>
  <c r="D298" i="1" s="1"/>
  <c r="M297" i="1"/>
  <c r="L297" i="1"/>
  <c r="K297" i="1"/>
  <c r="J297" i="1"/>
  <c r="I297" i="1" s="1"/>
  <c r="H297" i="1"/>
  <c r="G297" i="1"/>
  <c r="F297" i="1"/>
  <c r="E297" i="1"/>
  <c r="D297" i="1" s="1"/>
  <c r="M296" i="1"/>
  <c r="L296" i="1"/>
  <c r="K296" i="1"/>
  <c r="J296" i="1"/>
  <c r="I296" i="1"/>
  <c r="H296" i="1"/>
  <c r="G296" i="1"/>
  <c r="F296" i="1"/>
  <c r="E296" i="1"/>
  <c r="D296" i="1" s="1"/>
  <c r="M295" i="1"/>
  <c r="L295" i="1"/>
  <c r="K295" i="1"/>
  <c r="J295" i="1"/>
  <c r="I295" i="1" s="1"/>
  <c r="H295" i="1"/>
  <c r="G295" i="1"/>
  <c r="F295" i="1"/>
  <c r="E295" i="1"/>
  <c r="M294" i="1"/>
  <c r="L294" i="1"/>
  <c r="L293" i="1" s="1"/>
  <c r="K294" i="1"/>
  <c r="J294" i="1"/>
  <c r="I294" i="1" s="1"/>
  <c r="H294" i="1"/>
  <c r="G294" i="1"/>
  <c r="F294" i="1"/>
  <c r="E294" i="1"/>
  <c r="D294" i="1" s="1"/>
  <c r="M293" i="1"/>
  <c r="K293" i="1"/>
  <c r="H293" i="1"/>
  <c r="G293" i="1"/>
  <c r="F293" i="1"/>
  <c r="E293" i="1"/>
  <c r="M292" i="1"/>
  <c r="L292" i="1"/>
  <c r="L291" i="1" s="1"/>
  <c r="K292" i="1"/>
  <c r="J292" i="1"/>
  <c r="I292" i="1" s="1"/>
  <c r="H292" i="1"/>
  <c r="G292" i="1"/>
  <c r="F292" i="1"/>
  <c r="E292" i="1"/>
  <c r="D292" i="1" s="1"/>
  <c r="M291" i="1"/>
  <c r="K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/>
  <c r="H259" i="1"/>
  <c r="G259" i="1"/>
  <c r="F259" i="1"/>
  <c r="E259" i="1"/>
  <c r="D259" i="1" s="1"/>
  <c r="I258" i="1"/>
  <c r="D258" i="1"/>
  <c r="M257" i="1"/>
  <c r="L257" i="1"/>
  <c r="K257" i="1"/>
  <c r="J257" i="1"/>
  <c r="I257" i="1" s="1"/>
  <c r="H257" i="1"/>
  <c r="G257" i="1"/>
  <c r="F257" i="1"/>
  <c r="E257" i="1"/>
  <c r="I256" i="1"/>
  <c r="I255" i="1"/>
  <c r="I254" i="1"/>
  <c r="I253" i="1"/>
  <c r="I252" i="1"/>
  <c r="I251" i="1"/>
  <c r="I250" i="1"/>
  <c r="I249" i="1"/>
  <c r="M248" i="1"/>
  <c r="L248" i="1"/>
  <c r="K248" i="1"/>
  <c r="J248" i="1"/>
  <c r="I248" i="1"/>
  <c r="I247" i="1"/>
  <c r="M246" i="1"/>
  <c r="L246" i="1"/>
  <c r="K246" i="1"/>
  <c r="J246" i="1"/>
  <c r="I246" i="1"/>
  <c r="I245" i="1"/>
  <c r="D245" i="1"/>
  <c r="I244" i="1"/>
  <c r="D244" i="1"/>
  <c r="I243" i="1"/>
  <c r="I242" i="1"/>
  <c r="D242" i="1"/>
  <c r="I241" i="1"/>
  <c r="D241" i="1"/>
  <c r="I240" i="1"/>
  <c r="I238" i="1"/>
  <c r="H229" i="1"/>
  <c r="G229" i="1"/>
  <c r="M237" i="1"/>
  <c r="L237" i="1"/>
  <c r="K237" i="1"/>
  <c r="J237" i="1"/>
  <c r="I237" i="1" s="1"/>
  <c r="F237" i="1"/>
  <c r="M236" i="1"/>
  <c r="L236" i="1"/>
  <c r="K236" i="1"/>
  <c r="J236" i="1"/>
  <c r="I236" i="1" s="1"/>
  <c r="D236" i="1"/>
  <c r="M235" i="1"/>
  <c r="L235" i="1"/>
  <c r="K235" i="1"/>
  <c r="J235" i="1"/>
  <c r="I235" i="1"/>
  <c r="M234" i="1"/>
  <c r="L234" i="1"/>
  <c r="K234" i="1"/>
  <c r="J234" i="1"/>
  <c r="I234" i="1"/>
  <c r="H234" i="1"/>
  <c r="G234" i="1"/>
  <c r="F234" i="1"/>
  <c r="E234" i="1"/>
  <c r="M233" i="1"/>
  <c r="L233" i="1"/>
  <c r="K233" i="1"/>
  <c r="J233" i="1"/>
  <c r="I233" i="1" s="1"/>
  <c r="H233" i="1"/>
  <c r="G233" i="1"/>
  <c r="F233" i="1"/>
  <c r="E233" i="1"/>
  <c r="D233" i="1" s="1"/>
  <c r="M232" i="1"/>
  <c r="L232" i="1"/>
  <c r="K232" i="1"/>
  <c r="J232" i="1"/>
  <c r="H232" i="1"/>
  <c r="G232" i="1"/>
  <c r="F232" i="1"/>
  <c r="E232" i="1"/>
  <c r="M231" i="1"/>
  <c r="L231" i="1"/>
  <c r="K231" i="1"/>
  <c r="J231" i="1"/>
  <c r="I231" i="1" s="1"/>
  <c r="H231" i="1"/>
  <c r="G231" i="1"/>
  <c r="F231" i="1"/>
  <c r="E231" i="1"/>
  <c r="D231" i="1" s="1"/>
  <c r="M230" i="1"/>
  <c r="L230" i="1"/>
  <c r="K230" i="1"/>
  <c r="J230" i="1"/>
  <c r="I230" i="1"/>
  <c r="H230" i="1"/>
  <c r="G230" i="1"/>
  <c r="F230" i="1"/>
  <c r="E230" i="1"/>
  <c r="M229" i="1"/>
  <c r="L229" i="1"/>
  <c r="K229" i="1"/>
  <c r="J229" i="1"/>
  <c r="I229" i="1" s="1"/>
  <c r="F229" i="1"/>
  <c r="M228" i="1"/>
  <c r="L228" i="1"/>
  <c r="K228" i="1"/>
  <c r="J228" i="1"/>
  <c r="I228" i="1" s="1"/>
  <c r="F228" i="1"/>
  <c r="M227" i="1"/>
  <c r="L227" i="1"/>
  <c r="K227" i="1"/>
  <c r="J227" i="1"/>
  <c r="F227" i="1"/>
  <c r="M226" i="1"/>
  <c r="L226" i="1"/>
  <c r="K226" i="1"/>
  <c r="J226" i="1"/>
  <c r="I226" i="1" s="1"/>
  <c r="F226" i="1"/>
  <c r="M225" i="1"/>
  <c r="L225" i="1"/>
  <c r="K225" i="1"/>
  <c r="J225" i="1"/>
  <c r="I225" i="1" s="1"/>
  <c r="H225" i="1"/>
  <c r="G225" i="1"/>
  <c r="F225" i="1"/>
  <c r="E225" i="1"/>
  <c r="D225" i="1" s="1"/>
  <c r="M224" i="1"/>
  <c r="L224" i="1"/>
  <c r="K224" i="1"/>
  <c r="J224" i="1"/>
  <c r="I224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/>
  <c r="H190" i="1"/>
  <c r="G190" i="1"/>
  <c r="F190" i="1"/>
  <c r="E190" i="1"/>
  <c r="D190" i="1" s="1"/>
  <c r="I189" i="1"/>
  <c r="D189" i="1"/>
  <c r="M188" i="1"/>
  <c r="L188" i="1"/>
  <c r="K188" i="1"/>
  <c r="J188" i="1"/>
  <c r="I188" i="1" s="1"/>
  <c r="H188" i="1"/>
  <c r="G188" i="1"/>
  <c r="F188" i="1"/>
  <c r="E188" i="1"/>
  <c r="D188" i="1" s="1"/>
  <c r="I187" i="1"/>
  <c r="I186" i="1"/>
  <c r="I185" i="1"/>
  <c r="I184" i="1"/>
  <c r="I183" i="1"/>
  <c r="I182" i="1"/>
  <c r="I181" i="1"/>
  <c r="I180" i="1"/>
  <c r="M179" i="1"/>
  <c r="L179" i="1"/>
  <c r="K179" i="1"/>
  <c r="J179" i="1"/>
  <c r="I179" i="1"/>
  <c r="I178" i="1"/>
  <c r="M177" i="1"/>
  <c r="L177" i="1"/>
  <c r="K177" i="1"/>
  <c r="J177" i="1"/>
  <c r="I177" i="1" s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M168" i="1"/>
  <c r="K168" i="1"/>
  <c r="I169" i="1"/>
  <c r="G168" i="1"/>
  <c r="D169" i="1"/>
  <c r="L168" i="1"/>
  <c r="J168" i="1"/>
  <c r="H168" i="1"/>
  <c r="F168" i="1"/>
  <c r="E168" i="1"/>
  <c r="M167" i="1"/>
  <c r="L167" i="1"/>
  <c r="K167" i="1"/>
  <c r="J167" i="1"/>
  <c r="I167" i="1"/>
  <c r="D167" i="1"/>
  <c r="L166" i="1"/>
  <c r="J166" i="1"/>
  <c r="M165" i="1"/>
  <c r="L165" i="1"/>
  <c r="K165" i="1"/>
  <c r="J165" i="1"/>
  <c r="I165" i="1"/>
  <c r="H165" i="1"/>
  <c r="G165" i="1"/>
  <c r="F165" i="1"/>
  <c r="E165" i="1"/>
  <c r="D165" i="1" s="1"/>
  <c r="M164" i="1"/>
  <c r="L164" i="1"/>
  <c r="K164" i="1"/>
  <c r="J164" i="1"/>
  <c r="I164" i="1" s="1"/>
  <c r="H164" i="1"/>
  <c r="G164" i="1"/>
  <c r="F164" i="1"/>
  <c r="E164" i="1"/>
  <c r="D164" i="1" s="1"/>
  <c r="M163" i="1"/>
  <c r="L163" i="1"/>
  <c r="K163" i="1"/>
  <c r="J163" i="1"/>
  <c r="I163" i="1"/>
  <c r="H163" i="1"/>
  <c r="G163" i="1"/>
  <c r="F163" i="1"/>
  <c r="E163" i="1"/>
  <c r="D163" i="1" s="1"/>
  <c r="M162" i="1"/>
  <c r="L162" i="1"/>
  <c r="K162" i="1"/>
  <c r="J162" i="1"/>
  <c r="I162" i="1" s="1"/>
  <c r="H162" i="1"/>
  <c r="G162" i="1"/>
  <c r="F162" i="1"/>
  <c r="E162" i="1"/>
  <c r="D162" i="1" s="1"/>
  <c r="M161" i="1"/>
  <c r="L161" i="1"/>
  <c r="K161" i="1"/>
  <c r="J161" i="1"/>
  <c r="I161" i="1"/>
  <c r="H161" i="1"/>
  <c r="G161" i="1"/>
  <c r="F161" i="1"/>
  <c r="E161" i="1"/>
  <c r="D161" i="1" s="1"/>
  <c r="M160" i="1"/>
  <c r="L160" i="1"/>
  <c r="K160" i="1"/>
  <c r="J160" i="1"/>
  <c r="I160" i="1" s="1"/>
  <c r="H160" i="1"/>
  <c r="G160" i="1"/>
  <c r="F160" i="1"/>
  <c r="E160" i="1"/>
  <c r="D160" i="1" s="1"/>
  <c r="M159" i="1"/>
  <c r="L159" i="1"/>
  <c r="K159" i="1"/>
  <c r="J159" i="1"/>
  <c r="I159" i="1"/>
  <c r="H159" i="1"/>
  <c r="G159" i="1"/>
  <c r="F159" i="1"/>
  <c r="E159" i="1"/>
  <c r="D159" i="1" s="1"/>
  <c r="M158" i="1"/>
  <c r="L158" i="1"/>
  <c r="K158" i="1"/>
  <c r="J158" i="1"/>
  <c r="I158" i="1" s="1"/>
  <c r="H158" i="1"/>
  <c r="G158" i="1"/>
  <c r="F158" i="1"/>
  <c r="E158" i="1"/>
  <c r="D158" i="1" s="1"/>
  <c r="M157" i="1"/>
  <c r="L157" i="1"/>
  <c r="K157" i="1"/>
  <c r="J157" i="1"/>
  <c r="H157" i="1"/>
  <c r="F157" i="1"/>
  <c r="E157" i="1"/>
  <c r="M156" i="1"/>
  <c r="L156" i="1"/>
  <c r="K156" i="1"/>
  <c r="J156" i="1"/>
  <c r="I156" i="1"/>
  <c r="H156" i="1"/>
  <c r="G156" i="1"/>
  <c r="F156" i="1"/>
  <c r="E156" i="1"/>
  <c r="M155" i="1"/>
  <c r="L155" i="1"/>
  <c r="K155" i="1"/>
  <c r="J155" i="1"/>
  <c r="I155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K121" i="1"/>
  <c r="J121" i="1"/>
  <c r="I121" i="1"/>
  <c r="H121" i="1"/>
  <c r="G121" i="1"/>
  <c r="F121" i="1"/>
  <c r="E121" i="1"/>
  <c r="D121" i="1" s="1"/>
  <c r="I120" i="1"/>
  <c r="D120" i="1"/>
  <c r="M119" i="1"/>
  <c r="L119" i="1"/>
  <c r="K119" i="1"/>
  <c r="J119" i="1"/>
  <c r="I119" i="1"/>
  <c r="H119" i="1"/>
  <c r="G119" i="1"/>
  <c r="F119" i="1"/>
  <c r="E119" i="1"/>
  <c r="D119" i="1" s="1"/>
  <c r="I118" i="1"/>
  <c r="I114" i="1"/>
  <c r="I113" i="1"/>
  <c r="I112" i="1"/>
  <c r="I111" i="1"/>
  <c r="M110" i="1"/>
  <c r="L110" i="1"/>
  <c r="K110" i="1"/>
  <c r="J110" i="1"/>
  <c r="I110" i="1" s="1"/>
  <c r="I109" i="1"/>
  <c r="M108" i="1"/>
  <c r="L108" i="1"/>
  <c r="K108" i="1"/>
  <c r="J108" i="1"/>
  <c r="I108" i="1"/>
  <c r="I107" i="1"/>
  <c r="D107" i="1"/>
  <c r="I106" i="1"/>
  <c r="D106" i="1"/>
  <c r="I104" i="1"/>
  <c r="M105" i="1"/>
  <c r="L105" i="1"/>
  <c r="K105" i="1"/>
  <c r="J105" i="1"/>
  <c r="H105" i="1"/>
  <c r="G105" i="1"/>
  <c r="F105" i="1"/>
  <c r="E105" i="1"/>
  <c r="D103" i="1"/>
  <c r="I102" i="1"/>
  <c r="I101" i="1"/>
  <c r="D101" i="1"/>
  <c r="I100" i="1"/>
  <c r="D100" i="1"/>
  <c r="M99" i="1"/>
  <c r="L99" i="1"/>
  <c r="J99" i="1"/>
  <c r="I98" i="1"/>
  <c r="D98" i="1"/>
  <c r="M97" i="1"/>
  <c r="L97" i="1"/>
  <c r="K97" i="1"/>
  <c r="J97" i="1"/>
  <c r="I97" i="1"/>
  <c r="M96" i="1"/>
  <c r="L96" i="1"/>
  <c r="K96" i="1"/>
  <c r="J96" i="1"/>
  <c r="I96" i="1"/>
  <c r="H96" i="1"/>
  <c r="G96" i="1"/>
  <c r="F96" i="1"/>
  <c r="E96" i="1"/>
  <c r="M95" i="1"/>
  <c r="L95" i="1"/>
  <c r="K95" i="1"/>
  <c r="J95" i="1"/>
  <c r="H95" i="1"/>
  <c r="G95" i="1"/>
  <c r="F95" i="1"/>
  <c r="E95" i="1"/>
  <c r="D95" i="1" s="1"/>
  <c r="M93" i="1"/>
  <c r="L93" i="1"/>
  <c r="K93" i="1"/>
  <c r="J93" i="1"/>
  <c r="I93" i="1" s="1"/>
  <c r="M92" i="1"/>
  <c r="L92" i="1"/>
  <c r="K92" i="1"/>
  <c r="J92" i="1"/>
  <c r="I92" i="1" s="1"/>
  <c r="H92" i="1"/>
  <c r="G92" i="1"/>
  <c r="F92" i="1"/>
  <c r="E92" i="1"/>
  <c r="D92" i="1" s="1"/>
  <c r="M91" i="1"/>
  <c r="L91" i="1"/>
  <c r="K91" i="1"/>
  <c r="J91" i="1"/>
  <c r="I91" i="1"/>
  <c r="H91" i="1"/>
  <c r="G91" i="1"/>
  <c r="F91" i="1"/>
  <c r="E91" i="1"/>
  <c r="D91" i="1" s="1"/>
  <c r="M90" i="1"/>
  <c r="L90" i="1"/>
  <c r="K90" i="1"/>
  <c r="J90" i="1"/>
  <c r="I90" i="1" s="1"/>
  <c r="H90" i="1"/>
  <c r="G90" i="1"/>
  <c r="F90" i="1"/>
  <c r="E90" i="1"/>
  <c r="D90" i="1" s="1"/>
  <c r="M89" i="1"/>
  <c r="M88" i="1" s="1"/>
  <c r="L89" i="1"/>
  <c r="K89" i="1"/>
  <c r="K88" i="1" s="1"/>
  <c r="J89" i="1"/>
  <c r="I89" i="1"/>
  <c r="H89" i="1"/>
  <c r="G89" i="1"/>
  <c r="F89" i="1"/>
  <c r="E89" i="1"/>
  <c r="D89" i="1" s="1"/>
  <c r="L88" i="1"/>
  <c r="J88" i="1"/>
  <c r="I88" i="1" s="1"/>
  <c r="H88" i="1"/>
  <c r="G88" i="1"/>
  <c r="F88" i="1"/>
  <c r="E88" i="1"/>
  <c r="D88" i="1" s="1"/>
  <c r="M87" i="1"/>
  <c r="L87" i="1"/>
  <c r="K87" i="1"/>
  <c r="J87" i="1"/>
  <c r="I87" i="1"/>
  <c r="H87" i="1"/>
  <c r="G87" i="1"/>
  <c r="F87" i="1"/>
  <c r="E87" i="1"/>
  <c r="D87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 s="1"/>
  <c r="H53" i="1"/>
  <c r="G53" i="1"/>
  <c r="F53" i="1"/>
  <c r="E53" i="1"/>
  <c r="D53" i="1" s="1"/>
  <c r="I52" i="1"/>
  <c r="D52" i="1"/>
  <c r="M51" i="1"/>
  <c r="L51" i="1"/>
  <c r="K51" i="1"/>
  <c r="J51" i="1"/>
  <c r="I51" i="1" s="1"/>
  <c r="H51" i="1"/>
  <c r="G51" i="1"/>
  <c r="F51" i="1"/>
  <c r="E51" i="1"/>
  <c r="D51" i="1" s="1"/>
  <c r="L28" i="1"/>
  <c r="I50" i="1"/>
  <c r="I49" i="1"/>
  <c r="I48" i="1"/>
  <c r="I47" i="1"/>
  <c r="I46" i="1"/>
  <c r="M23" i="1"/>
  <c r="K23" i="1"/>
  <c r="I45" i="1"/>
  <c r="I44" i="1"/>
  <c r="M42" i="1"/>
  <c r="K42" i="1"/>
  <c r="I43" i="1"/>
  <c r="L42" i="1"/>
  <c r="J42" i="1"/>
  <c r="I42" i="1" s="1"/>
  <c r="I41" i="1"/>
  <c r="L40" i="1"/>
  <c r="J40" i="1"/>
  <c r="I39" i="1"/>
  <c r="I38" i="1"/>
  <c r="D38" i="1"/>
  <c r="I37" i="1"/>
  <c r="D37" i="1"/>
  <c r="I36" i="1"/>
  <c r="D36" i="1"/>
  <c r="D35" i="1"/>
  <c r="D34" i="1"/>
  <c r="D33" i="1"/>
  <c r="D32" i="1"/>
  <c r="M31" i="1"/>
  <c r="L31" i="1"/>
  <c r="K31" i="1"/>
  <c r="J31" i="1"/>
  <c r="H31" i="1"/>
  <c r="G31" i="1"/>
  <c r="F31" i="1"/>
  <c r="E31" i="1"/>
  <c r="D31" i="1" s="1"/>
  <c r="M30" i="1"/>
  <c r="L30" i="1"/>
  <c r="K30" i="1"/>
  <c r="J30" i="1"/>
  <c r="I30" i="1"/>
  <c r="M29" i="1"/>
  <c r="K29" i="1"/>
  <c r="M28" i="1"/>
  <c r="K28" i="1"/>
  <c r="H28" i="1"/>
  <c r="G28" i="1"/>
  <c r="F28" i="1"/>
  <c r="E28" i="1"/>
  <c r="M27" i="1"/>
  <c r="L27" i="1"/>
  <c r="K27" i="1"/>
  <c r="J27" i="1"/>
  <c r="H27" i="1"/>
  <c r="G27" i="1"/>
  <c r="F27" i="1"/>
  <c r="E27" i="1"/>
  <c r="D27" i="1"/>
  <c r="M26" i="1"/>
  <c r="L26" i="1"/>
  <c r="K26" i="1"/>
  <c r="J26" i="1"/>
  <c r="I26" i="1"/>
  <c r="G26" i="1"/>
  <c r="E26" i="1"/>
  <c r="M25" i="1"/>
  <c r="L25" i="1"/>
  <c r="K25" i="1"/>
  <c r="J25" i="1"/>
  <c r="H25" i="1"/>
  <c r="G25" i="1"/>
  <c r="F25" i="1"/>
  <c r="E25" i="1"/>
  <c r="D25" i="1"/>
  <c r="M24" i="1"/>
  <c r="K24" i="1"/>
  <c r="G24" i="1"/>
  <c r="E24" i="1"/>
  <c r="L23" i="1"/>
  <c r="J23" i="1"/>
  <c r="H23" i="1"/>
  <c r="G23" i="1"/>
  <c r="F23" i="1"/>
  <c r="E23" i="1"/>
  <c r="D23" i="1"/>
  <c r="M22" i="1"/>
  <c r="K22" i="1"/>
  <c r="G22" i="1"/>
  <c r="E22" i="1"/>
  <c r="L21" i="1"/>
  <c r="J21" i="1"/>
  <c r="H21" i="1"/>
  <c r="G21" i="1"/>
  <c r="F21" i="1"/>
  <c r="E21" i="1"/>
  <c r="D21" i="1"/>
  <c r="G20" i="1"/>
  <c r="E20" i="1"/>
  <c r="L19" i="1"/>
  <c r="J19" i="1"/>
  <c r="H19" i="1"/>
  <c r="F19" i="1"/>
  <c r="K86" i="1" l="1"/>
  <c r="M86" i="1"/>
  <c r="I95" i="1"/>
  <c r="I168" i="1"/>
  <c r="M166" i="1"/>
  <c r="I227" i="1"/>
  <c r="J291" i="1"/>
  <c r="I291" i="1" s="1"/>
  <c r="J293" i="1"/>
  <c r="I293" i="1" s="1"/>
  <c r="D392" i="1"/>
  <c r="I427" i="1"/>
  <c r="D459" i="1"/>
  <c r="J497" i="1"/>
  <c r="K497" i="1"/>
  <c r="K495" i="1" s="1"/>
  <c r="M497" i="1"/>
  <c r="D502" i="1"/>
  <c r="I530" i="1"/>
  <c r="J528" i="1"/>
  <c r="I528" i="1" s="1"/>
  <c r="I566" i="1"/>
  <c r="J565" i="1"/>
  <c r="D576" i="1"/>
  <c r="E565" i="1"/>
  <c r="D565" i="1" s="1"/>
  <c r="I576" i="1"/>
  <c r="J574" i="1"/>
  <c r="I574" i="1" s="1"/>
  <c r="D596" i="1"/>
  <c r="L86" i="1"/>
  <c r="I157" i="1"/>
  <c r="K166" i="1"/>
  <c r="I166" i="1" s="1"/>
  <c r="I232" i="1"/>
  <c r="D257" i="1"/>
  <c r="I302" i="1"/>
  <c r="I362" i="1"/>
  <c r="J361" i="1"/>
  <c r="I361" i="1" s="1"/>
  <c r="I394" i="1"/>
  <c r="J392" i="1"/>
  <c r="I392" i="1" s="1"/>
  <c r="I429" i="1"/>
  <c r="J428" i="1"/>
  <c r="I428" i="1" s="1"/>
  <c r="I439" i="1"/>
  <c r="J437" i="1"/>
  <c r="I437" i="1" s="1"/>
  <c r="I461" i="1"/>
  <c r="J459" i="1"/>
  <c r="I459" i="1" s="1"/>
  <c r="M495" i="1"/>
  <c r="I507" i="1"/>
  <c r="J496" i="1"/>
  <c r="I519" i="1"/>
  <c r="J517" i="1"/>
  <c r="I517" i="1" s="1"/>
  <c r="F528" i="1"/>
  <c r="D528" i="1" s="1"/>
  <c r="F497" i="1"/>
  <c r="D497" i="1" s="1"/>
  <c r="H528" i="1"/>
  <c r="H497" i="1"/>
  <c r="K563" i="1"/>
  <c r="I598" i="1"/>
  <c r="J596" i="1"/>
  <c r="I596" i="1" s="1"/>
  <c r="I364" i="1"/>
  <c r="D365" i="1"/>
  <c r="I366" i="1"/>
  <c r="D367" i="1"/>
  <c r="I368" i="1"/>
  <c r="I372" i="1"/>
  <c r="D394" i="1"/>
  <c r="I430" i="1"/>
  <c r="D431" i="1"/>
  <c r="I432" i="1"/>
  <c r="D433" i="1"/>
  <c r="I434" i="1"/>
  <c r="D435" i="1"/>
  <c r="I436" i="1"/>
  <c r="D439" i="1"/>
  <c r="D461" i="1"/>
  <c r="D513" i="1"/>
  <c r="D530" i="1"/>
  <c r="D564" i="1"/>
  <c r="D566" i="1"/>
  <c r="I567" i="1"/>
  <c r="D568" i="1"/>
  <c r="I569" i="1"/>
  <c r="D570" i="1"/>
  <c r="I571" i="1"/>
  <c r="D572" i="1"/>
  <c r="I573" i="1"/>
  <c r="D598" i="1"/>
  <c r="E641" i="1"/>
  <c r="D641" i="1" s="1"/>
  <c r="D645" i="1"/>
  <c r="I646" i="1"/>
  <c r="D647" i="1"/>
  <c r="I648" i="1"/>
  <c r="E672" i="1"/>
  <c r="D672" i="1" s="1"/>
  <c r="J709" i="1"/>
  <c r="I709" i="1" s="1"/>
  <c r="D811" i="1"/>
  <c r="J849" i="1"/>
  <c r="I849" i="1" s="1"/>
  <c r="D855" i="1"/>
  <c r="I855" i="1"/>
  <c r="I989" i="1"/>
  <c r="I997" i="1"/>
  <c r="D999" i="1"/>
  <c r="I1055" i="1"/>
  <c r="I1125" i="1"/>
  <c r="J1123" i="1"/>
  <c r="D1136" i="1"/>
  <c r="E1125" i="1"/>
  <c r="I711" i="1"/>
  <c r="D716" i="1"/>
  <c r="D781" i="1"/>
  <c r="I782" i="1"/>
  <c r="I784" i="1"/>
  <c r="I916" i="1"/>
  <c r="D920" i="1"/>
  <c r="I921" i="1"/>
  <c r="I1057" i="1"/>
  <c r="J1056" i="1"/>
  <c r="L1056" i="1"/>
  <c r="L1054" i="1" s="1"/>
  <c r="I1067" i="1"/>
  <c r="J1065" i="1"/>
  <c r="I1065" i="1" s="1"/>
  <c r="D1087" i="1"/>
  <c r="I1194" i="1"/>
  <c r="J1193" i="1"/>
  <c r="I1193" i="1" s="1"/>
  <c r="D1055" i="1"/>
  <c r="D1067" i="1"/>
  <c r="D1089" i="1"/>
  <c r="K1123" i="1"/>
  <c r="M1123" i="1"/>
  <c r="I1156" i="1"/>
  <c r="D1158" i="1"/>
  <c r="E1156" i="1"/>
  <c r="D1156" i="1" s="1"/>
  <c r="I1228" i="1"/>
  <c r="J1226" i="1"/>
  <c r="I1226" i="1" s="1"/>
  <c r="J1262" i="1"/>
  <c r="K1262" i="1"/>
  <c r="M1262" i="1"/>
  <c r="I1273" i="1"/>
  <c r="D1275" i="1"/>
  <c r="E1264" i="1"/>
  <c r="D1295" i="1"/>
  <c r="I1335" i="1"/>
  <c r="L1334" i="1"/>
  <c r="F1336" i="1"/>
  <c r="D1336" i="1" s="1"/>
  <c r="H1336" i="1"/>
  <c r="J1356" i="1"/>
  <c r="I1356" i="1" s="1"/>
  <c r="I1369" i="1"/>
  <c r="J1367" i="1"/>
  <c r="I1367" i="1" s="1"/>
  <c r="J1404" i="1"/>
  <c r="K1404" i="1"/>
  <c r="M1404" i="1"/>
  <c r="I1437" i="1"/>
  <c r="D1439" i="1"/>
  <c r="E1437" i="1"/>
  <c r="D1437" i="1" s="1"/>
  <c r="K1474" i="1"/>
  <c r="I1477" i="1"/>
  <c r="J1476" i="1"/>
  <c r="L1476" i="1"/>
  <c r="L1474" i="1" s="1"/>
  <c r="I1509" i="1"/>
  <c r="J1507" i="1"/>
  <c r="I1507" i="1" s="1"/>
  <c r="J1543" i="1"/>
  <c r="E1544" i="1"/>
  <c r="K1543" i="1"/>
  <c r="M1543" i="1"/>
  <c r="I1545" i="1"/>
  <c r="I1576" i="1"/>
  <c r="D1578" i="1"/>
  <c r="E1576" i="1"/>
  <c r="D1576" i="1" s="1"/>
  <c r="I1613" i="1"/>
  <c r="I1615" i="1"/>
  <c r="J1614" i="1"/>
  <c r="I1623" i="1"/>
  <c r="H1624" i="1"/>
  <c r="H1613" i="1" s="1"/>
  <c r="E1613" i="1"/>
  <c r="D1625" i="1"/>
  <c r="E1614" i="1"/>
  <c r="D1614" i="1" s="1"/>
  <c r="D1645" i="1"/>
  <c r="I1705" i="1"/>
  <c r="I1756" i="1"/>
  <c r="J1755" i="1"/>
  <c r="I1755" i="1" s="1"/>
  <c r="H1765" i="1"/>
  <c r="H1754" i="1" s="1"/>
  <c r="E1754" i="1"/>
  <c r="D1766" i="1"/>
  <c r="E1755" i="1"/>
  <c r="D1755" i="1" s="1"/>
  <c r="G1755" i="1"/>
  <c r="J1818" i="1"/>
  <c r="K1818" i="1"/>
  <c r="K1816" i="1" s="1"/>
  <c r="M1818" i="1"/>
  <c r="M1816" i="1" s="1"/>
  <c r="I1827" i="1"/>
  <c r="H1828" i="1"/>
  <c r="H1817" i="1" s="1"/>
  <c r="E1817" i="1"/>
  <c r="D1817" i="1" s="1"/>
  <c r="I1851" i="1"/>
  <c r="J1849" i="1"/>
  <c r="I1849" i="1" s="1"/>
  <c r="D1915" i="1"/>
  <c r="E1913" i="1"/>
  <c r="E1882" i="1"/>
  <c r="G1913" i="1"/>
  <c r="G1882" i="1"/>
  <c r="I1195" i="1"/>
  <c r="I1217" i="1"/>
  <c r="J1215" i="1"/>
  <c r="I1215" i="1" s="1"/>
  <c r="D1226" i="1"/>
  <c r="F1226" i="1"/>
  <c r="F1195" i="1"/>
  <c r="D1195" i="1" s="1"/>
  <c r="H1226" i="1"/>
  <c r="H1195" i="1"/>
  <c r="I1297" i="1"/>
  <c r="J1295" i="1"/>
  <c r="I1295" i="1" s="1"/>
  <c r="I1337" i="1"/>
  <c r="J1336" i="1"/>
  <c r="I1336" i="1" s="1"/>
  <c r="I1347" i="1"/>
  <c r="J1345" i="1"/>
  <c r="I1345" i="1" s="1"/>
  <c r="I1487" i="1"/>
  <c r="J1485" i="1"/>
  <c r="I1485" i="1" s="1"/>
  <c r="I1498" i="1"/>
  <c r="J1496" i="1"/>
  <c r="I1496" i="1" s="1"/>
  <c r="D1557" i="1"/>
  <c r="F1556" i="1"/>
  <c r="F1545" i="1" s="1"/>
  <c r="D1545" i="1" s="1"/>
  <c r="F1546" i="1"/>
  <c r="D1546" i="1" s="1"/>
  <c r="I1647" i="1"/>
  <c r="J1645" i="1"/>
  <c r="I1645" i="1" s="1"/>
  <c r="I1686" i="1"/>
  <c r="J1685" i="1"/>
  <c r="D1718" i="1"/>
  <c r="E1716" i="1"/>
  <c r="E1685" i="1"/>
  <c r="G1716" i="1"/>
  <c r="G1685" i="1"/>
  <c r="I1754" i="1"/>
  <c r="J1753" i="1"/>
  <c r="I1753" i="1" s="1"/>
  <c r="D1788" i="1"/>
  <c r="E1786" i="1"/>
  <c r="D1786" i="1" s="1"/>
  <c r="F1849" i="1"/>
  <c r="D1849" i="1" s="1"/>
  <c r="F1818" i="1"/>
  <c r="D1818" i="1" s="1"/>
  <c r="H1849" i="1"/>
  <c r="H1818" i="1"/>
  <c r="I1883" i="1"/>
  <c r="J1882" i="1"/>
  <c r="I1893" i="1"/>
  <c r="J1891" i="1"/>
  <c r="I1891" i="1" s="1"/>
  <c r="I2015" i="1"/>
  <c r="J2013" i="1"/>
  <c r="H2025" i="1"/>
  <c r="H2014" i="1" s="1"/>
  <c r="E2014" i="1"/>
  <c r="I2078" i="1"/>
  <c r="J2077" i="1"/>
  <c r="I2110" i="1"/>
  <c r="J2108" i="1"/>
  <c r="I2108" i="1" s="1"/>
  <c r="I2141" i="1"/>
  <c r="J2139" i="1"/>
  <c r="H2149" i="1"/>
  <c r="H2138" i="1" s="1"/>
  <c r="E2138" i="1"/>
  <c r="H2158" i="1"/>
  <c r="H2147" i="1" s="1"/>
  <c r="E2147" i="1"/>
  <c r="L2199" i="1"/>
  <c r="I2203" i="1"/>
  <c r="J2201" i="1"/>
  <c r="I2201" i="1" s="1"/>
  <c r="F2232" i="1"/>
  <c r="D2232" i="1" s="1"/>
  <c r="F2201" i="1"/>
  <c r="D2275" i="1"/>
  <c r="E2264" i="1"/>
  <c r="D2264" i="1" s="1"/>
  <c r="I2275" i="1"/>
  <c r="J2273" i="1"/>
  <c r="I2273" i="1" s="1"/>
  <c r="H2276" i="1"/>
  <c r="H2265" i="1" s="1"/>
  <c r="E2265" i="1"/>
  <c r="D2297" i="1"/>
  <c r="E2295" i="1"/>
  <c r="D2295" i="1" s="1"/>
  <c r="I2328" i="1"/>
  <c r="J2327" i="1"/>
  <c r="I2327" i="1" s="1"/>
  <c r="H2339" i="1"/>
  <c r="H2338" i="1" s="1"/>
  <c r="H2327" i="1" s="1"/>
  <c r="E2338" i="1"/>
  <c r="E2327" i="1" s="1"/>
  <c r="E2328" i="1"/>
  <c r="G2338" i="1"/>
  <c r="G2327" i="1" s="1"/>
  <c r="G2328" i="1"/>
  <c r="F2402" i="1"/>
  <c r="F2391" i="1" s="1"/>
  <c r="F2392" i="1"/>
  <c r="G2407" i="1"/>
  <c r="G2396" i="1" s="1"/>
  <c r="G2397" i="1"/>
  <c r="D2397" i="1" s="1"/>
  <c r="I2550" i="1"/>
  <c r="J2548" i="1"/>
  <c r="I2548" i="1" s="1"/>
  <c r="I1145" i="1"/>
  <c r="I1197" i="1"/>
  <c r="I1201" i="1"/>
  <c r="I1203" i="1"/>
  <c r="D1228" i="1"/>
  <c r="I1266" i="1"/>
  <c r="D1267" i="1"/>
  <c r="D1271" i="1"/>
  <c r="D1297" i="1"/>
  <c r="I1340" i="1"/>
  <c r="I1342" i="1"/>
  <c r="I1344" i="1"/>
  <c r="D1347" i="1"/>
  <c r="D1369" i="1"/>
  <c r="I1405" i="1"/>
  <c r="I1407" i="1"/>
  <c r="D1408" i="1"/>
  <c r="I1409" i="1"/>
  <c r="D1410" i="1"/>
  <c r="I1411" i="1"/>
  <c r="D1412" i="1"/>
  <c r="I1413" i="1"/>
  <c r="I1482" i="1"/>
  <c r="H1486" i="1"/>
  <c r="H1475" i="1" s="1"/>
  <c r="D1487" i="1"/>
  <c r="D1509" i="1"/>
  <c r="I1544" i="1"/>
  <c r="I1552" i="1"/>
  <c r="I1567" i="1"/>
  <c r="K1614" i="1"/>
  <c r="K1612" i="1" s="1"/>
  <c r="M1614" i="1"/>
  <c r="M1612" i="1" s="1"/>
  <c r="I1616" i="1"/>
  <c r="I1618" i="1"/>
  <c r="I1620" i="1"/>
  <c r="D1621" i="1"/>
  <c r="I1622" i="1"/>
  <c r="D1647" i="1"/>
  <c r="I1687" i="1"/>
  <c r="I1707" i="1"/>
  <c r="D1759" i="1"/>
  <c r="I1760" i="1"/>
  <c r="D1761" i="1"/>
  <c r="I1762" i="1"/>
  <c r="D1763" i="1"/>
  <c r="I1775" i="1"/>
  <c r="I1819" i="1"/>
  <c r="I1821" i="1"/>
  <c r="D1822" i="1"/>
  <c r="I1823" i="1"/>
  <c r="D1824" i="1"/>
  <c r="I1824" i="1"/>
  <c r="D1851" i="1"/>
  <c r="H1892" i="1"/>
  <c r="H1881" i="1" s="1"/>
  <c r="D1893" i="1"/>
  <c r="F1953" i="1"/>
  <c r="D1953" i="1" s="1"/>
  <c r="H1953" i="1"/>
  <c r="J1953" i="1"/>
  <c r="I1955" i="1"/>
  <c r="I1957" i="1"/>
  <c r="I1964" i="1"/>
  <c r="J1962" i="1"/>
  <c r="I1962" i="1" s="1"/>
  <c r="L2013" i="1"/>
  <c r="I2046" i="1"/>
  <c r="F2046" i="1"/>
  <c r="D2046" i="1" s="1"/>
  <c r="F2015" i="1"/>
  <c r="D2015" i="1" s="1"/>
  <c r="H2046" i="1"/>
  <c r="H2015" i="1"/>
  <c r="E2077" i="1"/>
  <c r="D2077" i="1" s="1"/>
  <c r="F2108" i="1"/>
  <c r="D2108" i="1" s="1"/>
  <c r="F2077" i="1"/>
  <c r="H2108" i="1"/>
  <c r="H2077" i="1"/>
  <c r="I2170" i="1"/>
  <c r="D2172" i="1"/>
  <c r="E2170" i="1"/>
  <c r="D2170" i="1" s="1"/>
  <c r="E2212" i="1"/>
  <c r="E2201" i="1" s="1"/>
  <c r="E2202" i="1"/>
  <c r="I2276" i="1"/>
  <c r="J2265" i="1"/>
  <c r="J2325" i="1"/>
  <c r="I2325" i="1" s="1"/>
  <c r="E2326" i="1"/>
  <c r="D2326" i="1" s="1"/>
  <c r="I2424" i="1"/>
  <c r="J2422" i="1"/>
  <c r="I2422" i="1" s="1"/>
  <c r="H2464" i="1"/>
  <c r="H2453" i="1" s="1"/>
  <c r="E2453" i="1"/>
  <c r="D2487" i="1"/>
  <c r="E2485" i="1"/>
  <c r="D2485" i="1" s="1"/>
  <c r="H2527" i="1"/>
  <c r="H2516" i="1" s="1"/>
  <c r="E2516" i="1"/>
  <c r="D2516" i="1" s="1"/>
  <c r="H2529" i="1"/>
  <c r="E2528" i="1"/>
  <c r="E2517" i="1" s="1"/>
  <c r="H2530" i="1"/>
  <c r="H2519" i="1" s="1"/>
  <c r="E2519" i="1"/>
  <c r="D2519" i="1" s="1"/>
  <c r="I1960" i="1"/>
  <c r="H1963" i="1"/>
  <c r="H1952" i="1" s="1"/>
  <c r="D1952" i="1" s="1"/>
  <c r="D1984" i="1"/>
  <c r="I2020" i="1"/>
  <c r="I2022" i="1"/>
  <c r="I2035" i="1"/>
  <c r="I2048" i="1"/>
  <c r="D2110" i="1"/>
  <c r="I2142" i="1"/>
  <c r="I2144" i="1"/>
  <c r="I2150" i="1"/>
  <c r="H2151" i="1"/>
  <c r="H2150" i="1" s="1"/>
  <c r="H2152" i="1"/>
  <c r="H2141" i="1" s="1"/>
  <c r="D2141" i="1" s="1"/>
  <c r="H2153" i="1"/>
  <c r="H2142" i="1" s="1"/>
  <c r="D2142" i="1" s="1"/>
  <c r="H2154" i="1"/>
  <c r="H2143" i="1" s="1"/>
  <c r="D2143" i="1" s="1"/>
  <c r="I2204" i="1"/>
  <c r="D2205" i="1"/>
  <c r="I2206" i="1"/>
  <c r="D2207" i="1"/>
  <c r="I2208" i="1"/>
  <c r="D2209" i="1"/>
  <c r="H2211" i="1"/>
  <c r="H2200" i="1" s="1"/>
  <c r="D2200" i="1" s="1"/>
  <c r="H2214" i="1"/>
  <c r="H2203" i="1" s="1"/>
  <c r="D2203" i="1" s="1"/>
  <c r="H2215" i="1"/>
  <c r="H2204" i="1" s="1"/>
  <c r="D2204" i="1" s="1"/>
  <c r="I2221" i="1"/>
  <c r="I2234" i="1"/>
  <c r="I2271" i="1"/>
  <c r="H2274" i="1"/>
  <c r="H2263" i="1" s="1"/>
  <c r="D2263" i="1" s="1"/>
  <c r="H2277" i="1"/>
  <c r="H2266" i="1" s="1"/>
  <c r="I2330" i="1"/>
  <c r="D2334" i="1"/>
  <c r="D2335" i="1"/>
  <c r="I2358" i="1"/>
  <c r="D2360" i="1"/>
  <c r="E2358" i="1"/>
  <c r="D2358" i="1" s="1"/>
  <c r="I2392" i="1"/>
  <c r="J2391" i="1"/>
  <c r="I2391" i="1" s="1"/>
  <c r="L2391" i="1"/>
  <c r="D2422" i="1"/>
  <c r="I2454" i="1"/>
  <c r="H2467" i="1"/>
  <c r="H2456" i="1" s="1"/>
  <c r="F2456" i="1"/>
  <c r="H2548" i="1"/>
  <c r="D2548" i="1" s="1"/>
  <c r="I2396" i="1"/>
  <c r="H2401" i="1"/>
  <c r="H2390" i="1" s="1"/>
  <c r="D2390" i="1" s="1"/>
  <c r="H2403" i="1"/>
  <c r="H2404" i="1"/>
  <c r="H2393" i="1" s="1"/>
  <c r="D2393" i="1" s="1"/>
  <c r="D2424" i="1"/>
  <c r="I2456" i="1"/>
  <c r="I2460" i="1"/>
  <c r="H2466" i="1"/>
  <c r="H2465" i="1" s="1"/>
  <c r="H2454" i="1" s="1"/>
  <c r="I2519" i="1"/>
  <c r="D2520" i="1"/>
  <c r="D2522" i="1"/>
  <c r="I2523" i="1"/>
  <c r="D2550" i="1"/>
  <c r="F104" i="1"/>
  <c r="F93" i="1" s="1"/>
  <c r="F94" i="1"/>
  <c r="K94" i="1"/>
  <c r="H104" i="1"/>
  <c r="H93" i="1" s="1"/>
  <c r="H94" i="1"/>
  <c r="M94" i="1"/>
  <c r="K40" i="1"/>
  <c r="M40" i="1"/>
  <c r="D105" i="1"/>
  <c r="E94" i="1"/>
  <c r="E104" i="1"/>
  <c r="G94" i="1"/>
  <c r="G104" i="1"/>
  <c r="G93" i="1" s="1"/>
  <c r="J94" i="1"/>
  <c r="I105" i="1"/>
  <c r="L94" i="1"/>
  <c r="D96" i="1"/>
  <c r="D99" i="1"/>
  <c r="I99" i="1"/>
  <c r="D102" i="1"/>
  <c r="D156" i="1"/>
  <c r="E19" i="1"/>
  <c r="G19" i="1"/>
  <c r="K19" i="1"/>
  <c r="M19" i="1"/>
  <c r="F20" i="1"/>
  <c r="D20" i="1" s="1"/>
  <c r="H20" i="1"/>
  <c r="K21" i="1"/>
  <c r="M21" i="1"/>
  <c r="F22" i="1"/>
  <c r="D22" i="1" s="1"/>
  <c r="H22" i="1"/>
  <c r="J22" i="1"/>
  <c r="L22" i="1"/>
  <c r="I23" i="1"/>
  <c r="F24" i="1"/>
  <c r="H24" i="1"/>
  <c r="J24" i="1"/>
  <c r="L24" i="1"/>
  <c r="I25" i="1"/>
  <c r="F26" i="1"/>
  <c r="H26" i="1"/>
  <c r="I27" i="1"/>
  <c r="D28" i="1"/>
  <c r="J28" i="1"/>
  <c r="J29" i="1"/>
  <c r="L29" i="1"/>
  <c r="D30" i="1"/>
  <c r="I31" i="1"/>
  <c r="I32" i="1"/>
  <c r="I33" i="1"/>
  <c r="I34" i="1"/>
  <c r="I35" i="1"/>
  <c r="D39" i="1"/>
  <c r="J86" i="1"/>
  <c r="I86" i="1" s="1"/>
  <c r="I103" i="1"/>
  <c r="D168" i="1"/>
  <c r="G157" i="1"/>
  <c r="D240" i="1"/>
  <c r="E229" i="1"/>
  <c r="E364" i="1"/>
  <c r="D375" i="1"/>
  <c r="I176" i="1"/>
  <c r="D230" i="1"/>
  <c r="D232" i="1"/>
  <c r="D234" i="1"/>
  <c r="G228" i="1"/>
  <c r="I239" i="1"/>
  <c r="D293" i="1"/>
  <c r="D295" i="1"/>
  <c r="I308" i="1"/>
  <c r="I380" i="1"/>
  <c r="I440" i="1"/>
  <c r="I441" i="1"/>
  <c r="I443" i="1"/>
  <c r="D505" i="1"/>
  <c r="D711" i="1"/>
  <c r="D715" i="1"/>
  <c r="D717" i="1"/>
  <c r="D786" i="1"/>
  <c r="D788" i="1"/>
  <c r="D919" i="1"/>
  <c r="D923" i="1"/>
  <c r="D987" i="1"/>
  <c r="D993" i="1"/>
  <c r="D995" i="1"/>
  <c r="I1000" i="1"/>
  <c r="D1058" i="1"/>
  <c r="D1060" i="1"/>
  <c r="D1544" i="1"/>
  <c r="H228" i="1"/>
  <c r="D243" i="1"/>
  <c r="D310" i="1"/>
  <c r="D445" i="1"/>
  <c r="J661" i="1"/>
  <c r="I1069" i="1"/>
  <c r="D1125" i="1"/>
  <c r="D1133" i="1"/>
  <c r="D1196" i="1"/>
  <c r="D1202" i="1"/>
  <c r="I1207" i="1"/>
  <c r="D1264" i="1"/>
  <c r="D1266" i="1"/>
  <c r="D1268" i="1"/>
  <c r="D1270" i="1"/>
  <c r="D1272" i="1"/>
  <c r="D1338" i="1"/>
  <c r="I1349" i="1"/>
  <c r="I1420" i="1"/>
  <c r="D1475" i="1"/>
  <c r="D1481" i="1"/>
  <c r="D1483" i="1"/>
  <c r="D1613" i="1"/>
  <c r="D1615" i="1"/>
  <c r="D1617" i="1"/>
  <c r="D1619" i="1"/>
  <c r="D1754" i="1"/>
  <c r="H2140" i="1"/>
  <c r="D2140" i="1" s="1"/>
  <c r="D1335" i="1"/>
  <c r="D1491" i="1"/>
  <c r="I1626" i="1"/>
  <c r="I1628" i="1"/>
  <c r="D1684" i="1"/>
  <c r="D1686" i="1"/>
  <c r="D1688" i="1"/>
  <c r="I1698" i="1"/>
  <c r="I1699" i="1"/>
  <c r="D1756" i="1"/>
  <c r="D1758" i="1"/>
  <c r="D1768" i="1"/>
  <c r="D1769" i="1"/>
  <c r="D1954" i="1"/>
  <c r="D1956" i="1"/>
  <c r="D2021" i="1"/>
  <c r="D2076" i="1"/>
  <c r="J2199" i="1"/>
  <c r="I2199" i="1" s="1"/>
  <c r="D2266" i="1"/>
  <c r="D2268" i="1"/>
  <c r="D1881" i="1"/>
  <c r="D1884" i="1"/>
  <c r="D1886" i="1"/>
  <c r="D1888" i="1"/>
  <c r="D1890" i="1"/>
  <c r="H2328" i="1"/>
  <c r="H2213" i="1"/>
  <c r="D2272" i="1"/>
  <c r="D2329" i="1"/>
  <c r="H2455" i="1"/>
  <c r="D2455" i="1" s="1"/>
  <c r="D2462" i="1"/>
  <c r="D2518" i="1"/>
  <c r="H2518" i="1"/>
  <c r="H2528" i="1"/>
  <c r="H2517" i="1" s="1"/>
  <c r="K2526" i="1"/>
  <c r="K2521" i="1"/>
  <c r="K2515" i="1" s="1"/>
  <c r="M2526" i="1"/>
  <c r="M2521" i="1"/>
  <c r="M2515" i="1" s="1"/>
  <c r="J2212" i="1"/>
  <c r="I2219" i="1"/>
  <c r="D2408" i="1"/>
  <c r="E2407" i="1"/>
  <c r="D2456" i="1"/>
  <c r="D2472" i="1"/>
  <c r="E2461" i="1"/>
  <c r="J2461" i="1"/>
  <c r="I2532" i="1"/>
  <c r="J2526" i="1"/>
  <c r="J2521" i="1"/>
  <c r="L2526" i="1"/>
  <c r="L2521" i="1"/>
  <c r="L2515" i="1" s="1"/>
  <c r="D2524" i="1"/>
  <c r="D2453" i="1"/>
  <c r="D2457" i="1"/>
  <c r="D2459" i="1"/>
  <c r="F2465" i="1"/>
  <c r="F2454" i="1" s="1"/>
  <c r="D2525" i="1"/>
  <c r="I40" i="1" l="1"/>
  <c r="H2402" i="1"/>
  <c r="H2391" i="1" s="1"/>
  <c r="D2391" i="1" s="1"/>
  <c r="H2392" i="1"/>
  <c r="D2392" i="1" s="1"/>
  <c r="D2265" i="1"/>
  <c r="D2147" i="1"/>
  <c r="D2138" i="1"/>
  <c r="J2137" i="1"/>
  <c r="I2137" i="1" s="1"/>
  <c r="I2139" i="1"/>
  <c r="I2077" i="1"/>
  <c r="J2075" i="1"/>
  <c r="I2075" i="1" s="1"/>
  <c r="D2014" i="1"/>
  <c r="I2013" i="1"/>
  <c r="I1882" i="1"/>
  <c r="J1880" i="1"/>
  <c r="I1880" i="1" s="1"/>
  <c r="D1716" i="1"/>
  <c r="I1685" i="1"/>
  <c r="J1683" i="1"/>
  <c r="I1683" i="1" s="1"/>
  <c r="D1882" i="1"/>
  <c r="I1818" i="1"/>
  <c r="J1816" i="1"/>
  <c r="I1816" i="1" s="1"/>
  <c r="I1614" i="1"/>
  <c r="J1612" i="1"/>
  <c r="I1612" i="1" s="1"/>
  <c r="I1543" i="1"/>
  <c r="I1476" i="1"/>
  <c r="J1474" i="1"/>
  <c r="I1474" i="1" s="1"/>
  <c r="I1404" i="1"/>
  <c r="I1056" i="1"/>
  <c r="J1054" i="1"/>
  <c r="I1054" i="1" s="1"/>
  <c r="J847" i="1"/>
  <c r="I847" i="1" s="1"/>
  <c r="I497" i="1"/>
  <c r="J426" i="1"/>
  <c r="I426" i="1" s="1"/>
  <c r="J2264" i="1"/>
  <c r="I2265" i="1"/>
  <c r="I1953" i="1"/>
  <c r="J1951" i="1"/>
  <c r="I1951" i="1" s="1"/>
  <c r="D1685" i="1"/>
  <c r="D1556" i="1"/>
  <c r="D1913" i="1"/>
  <c r="J1334" i="1"/>
  <c r="I1334" i="1" s="1"/>
  <c r="I1262" i="1"/>
  <c r="I1123" i="1"/>
  <c r="I496" i="1"/>
  <c r="J495" i="1"/>
  <c r="I495" i="1" s="1"/>
  <c r="I565" i="1"/>
  <c r="J563" i="1"/>
  <c r="J359" i="1"/>
  <c r="I359" i="1" s="1"/>
  <c r="M2400" i="1"/>
  <c r="M2408" i="1"/>
  <c r="M2395" i="1"/>
  <c r="M2389" i="1" s="1"/>
  <c r="M2472" i="1"/>
  <c r="M2463" i="1"/>
  <c r="M2458" i="1"/>
  <c r="M2452" i="1" s="1"/>
  <c r="I2469" i="1"/>
  <c r="L2408" i="1"/>
  <c r="L2400" i="1"/>
  <c r="L2395" i="1"/>
  <c r="L2389" i="1" s="1"/>
  <c r="I2521" i="1"/>
  <c r="J2515" i="1"/>
  <c r="I2515" i="1" s="1"/>
  <c r="D2461" i="1"/>
  <c r="D2517" i="1"/>
  <c r="H2212" i="1"/>
  <c r="H2202" i="1"/>
  <c r="D2328" i="1"/>
  <c r="D2150" i="1"/>
  <c r="H2139" i="1"/>
  <c r="D2139" i="1" s="1"/>
  <c r="D374" i="1"/>
  <c r="E363" i="1"/>
  <c r="G237" i="1"/>
  <c r="G227" i="1"/>
  <c r="D364" i="1"/>
  <c r="D229" i="1"/>
  <c r="D157" i="1"/>
  <c r="I29" i="1"/>
  <c r="D26" i="1"/>
  <c r="D24" i="1"/>
  <c r="K20" i="1"/>
  <c r="L20" i="1"/>
  <c r="K18" i="1"/>
  <c r="D94" i="1"/>
  <c r="K2400" i="1"/>
  <c r="K2408" i="1"/>
  <c r="K2395" i="1"/>
  <c r="K2472" i="1"/>
  <c r="K2463" i="1"/>
  <c r="I2463" i="1" s="1"/>
  <c r="K2458" i="1"/>
  <c r="D2454" i="1"/>
  <c r="J2408" i="1"/>
  <c r="I2406" i="1"/>
  <c r="J2400" i="1"/>
  <c r="I2400" i="1" s="1"/>
  <c r="J2395" i="1"/>
  <c r="I2526" i="1"/>
  <c r="D2407" i="1"/>
  <c r="E2396" i="1"/>
  <c r="J2210" i="1"/>
  <c r="I2210" i="1" s="1"/>
  <c r="I2212" i="1"/>
  <c r="D2327" i="1"/>
  <c r="E372" i="1"/>
  <c r="E362" i="1"/>
  <c r="D373" i="1"/>
  <c r="H237" i="1"/>
  <c r="H227" i="1"/>
  <c r="D239" i="1"/>
  <c r="E228" i="1"/>
  <c r="D238" i="1"/>
  <c r="E237" i="1"/>
  <c r="E227" i="1"/>
  <c r="I28" i="1"/>
  <c r="I24" i="1"/>
  <c r="I22" i="1"/>
  <c r="M20" i="1"/>
  <c r="I21" i="1"/>
  <c r="J20" i="1"/>
  <c r="M18" i="1"/>
  <c r="I19" i="1"/>
  <c r="D19" i="1"/>
  <c r="I94" i="1"/>
  <c r="D104" i="1"/>
  <c r="E93" i="1"/>
  <c r="I2264" i="1" l="1"/>
  <c r="J2262" i="1"/>
  <c r="I2262" i="1" s="1"/>
  <c r="I20" i="1"/>
  <c r="J18" i="1"/>
  <c r="D227" i="1"/>
  <c r="H226" i="1"/>
  <c r="D362" i="1"/>
  <c r="D2396" i="1"/>
  <c r="I2408" i="1"/>
  <c r="J2397" i="1"/>
  <c r="K2389" i="1"/>
  <c r="G226" i="1"/>
  <c r="D363" i="1"/>
  <c r="D2202" i="1"/>
  <c r="D93" i="1"/>
  <c r="D237" i="1"/>
  <c r="E226" i="1"/>
  <c r="D228" i="1"/>
  <c r="D372" i="1"/>
  <c r="E361" i="1"/>
  <c r="J2389" i="1"/>
  <c r="I2389" i="1" s="1"/>
  <c r="I2395" i="1"/>
  <c r="K2452" i="1"/>
  <c r="I2452" i="1" s="1"/>
  <c r="I2458" i="1"/>
  <c r="K2461" i="1"/>
  <c r="I2472" i="1"/>
  <c r="K2397" i="1"/>
  <c r="L18" i="1"/>
  <c r="H2201" i="1"/>
  <c r="D2212" i="1"/>
  <c r="L2397" i="1"/>
  <c r="M2461" i="1"/>
  <c r="M2397" i="1"/>
  <c r="I2461" i="1" l="1"/>
  <c r="D361" i="1"/>
  <c r="D226" i="1"/>
  <c r="D2201" i="1"/>
  <c r="I2397" i="1"/>
  <c r="I18" i="1"/>
  <c r="M667" i="1" l="1"/>
  <c r="I667" i="1" s="1"/>
  <c r="M666" i="1"/>
  <c r="I666" i="1" s="1"/>
  <c r="M671" i="1"/>
  <c r="M649" i="1" s="1"/>
  <c r="I649" i="1" s="1"/>
  <c r="M586" i="1"/>
  <c r="M564" i="1" s="1"/>
  <c r="M642" i="1"/>
  <c r="I664" i="1"/>
  <c r="M664" i="1"/>
  <c r="M663" i="1" s="1"/>
  <c r="I564" i="1" l="1"/>
  <c r="M563" i="1"/>
  <c r="I563" i="1" s="1"/>
  <c r="I663" i="1"/>
  <c r="M661" i="1"/>
  <c r="I661" i="1" s="1"/>
  <c r="M644" i="1"/>
  <c r="I644" i="1" s="1"/>
  <c r="M645" i="1"/>
  <c r="I645" i="1" s="1"/>
  <c r="M585" i="1"/>
  <c r="I585" i="1" s="1"/>
  <c r="I642" i="1"/>
  <c r="I586" i="1"/>
  <c r="I671" i="1"/>
  <c r="M641" i="1" l="1"/>
  <c r="M639" i="1" l="1"/>
  <c r="I639" i="1" s="1"/>
  <c r="I641" i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E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2339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39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1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<sst xmlns="http://schemas.openxmlformats.org/spreadsheetml/2006/main" count="7361" uniqueCount="124">
  <si>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</si>
  <si>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</si>
  <si>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</si>
  <si>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</si>
  <si>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</si>
  <si>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</si>
  <si>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</si>
  <si>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</si>
  <si>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</si>
  <si>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</si>
  <si>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</si>
  <si>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</si>
  <si>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</si>
  <si>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</si>
  <si>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</si>
  <si>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</si>
  <si>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</si>
  <si>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</si>
  <si>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</si>
  <si>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</si>
  <si>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</si>
  <si>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</si>
  <si>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</si>
  <si>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</si>
  <si>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</si>
  <si>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</si>
  <si>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</si>
  <si>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</si>
  <si>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</si>
  <si>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</si>
  <si>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</si>
  <si>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</si>
  <si>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</si>
  <si>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</si>
  <si>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</si>
  <si>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</si>
  <si>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</si>
  <si>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</si>
  <si>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</si>
  <si>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</si>
  <si>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</si>
  <si>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</si>
  <si>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</si>
  <si>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</si>
  <si>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</si>
  <si>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</si>
  <si>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</si>
  <si>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</si>
  <si>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</si>
  <si>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</si>
  <si>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</si>
  <si>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</si>
  <si>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</si>
  <si>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</si>
  <si>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</si>
  <si>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</si>
  <si>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</si>
  <si>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</si>
  <si>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</si>
  <si>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</si>
  <si>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</si>
  <si>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</si>
  <si>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</si>
  <si>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</si>
  <si>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</si>
  <si>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</si>
  <si>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</si>
  <si>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</si>
  <si>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</si>
  <si>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</si>
  <si>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</si>
  <si>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</si>
  <si>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</si>
  <si>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</si>
  <si>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</si>
  <si>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</si>
  <si>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</si>
  <si>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</si>
  <si>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</si>
  <si>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</si>
  <si>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</si>
  <si>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</si>
  <si>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</si>
  <si>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</si>
  <si>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</si>
  <si>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</si>
  <si>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</si>
  <si>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</si>
  <si>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</si>
  <si>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</si>
  <si>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</si>
  <si>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</si>
  <si>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</si>
  <si>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</si>
  <si>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</si>
  <si>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</si>
  <si>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</si>
  <si>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</si>
  <si>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</si>
  <si>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</si>
  <si>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</si>
  <si>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</si>
  <si>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</si>
  <si>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</si>
  <si>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</si>
  <si>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</si>
  <si>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</si>
  <si>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</si>
  <si>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</si>
  <si>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</si>
  <si>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</si>
  <si>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</si>
  <si>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</si>
  <si>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</si>
  <si>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</si>
  <si>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</si>
  <si>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Объёмы медицинской помощи по территориальной программе обязательного медицинского страхования на 2018 год</t>
  </si>
  <si>
    <t>Всего на 2018 год</t>
  </si>
  <si>
    <t>ФГБУ СКФНКЦ ФМБА России</t>
  </si>
  <si>
    <t>ООО "КРИСТАЛЛ"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</si>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</sst>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0.0"/>
    <numFmt numFmtId="169" formatCode="#,##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1" fillId="0" borderId="11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3" fontId="12" fillId="0" borderId="40" xfId="0" applyNumberFormat="1" applyFont="1" applyBorder="1" applyAlignment="1" applyProtection="1">
      <alignment horizontal="right" vertical="center" wrapText="1"/>
    </xf>
    <xf numFmtId="3" fontId="12" fillId="0" borderId="41" xfId="0" applyNumberFormat="1" applyFont="1" applyBorder="1" applyAlignment="1" applyProtection="1">
      <alignment horizontal="right" vertical="center" wrapText="1"/>
    </xf>
    <xf numFmtId="3" fontId="13" fillId="0" borderId="28" xfId="0" applyNumberFormat="1" applyFont="1" applyBorder="1" applyAlignment="1" applyProtection="1">
      <alignment horizontal="right" vertical="center" wrapText="1"/>
    </xf>
    <xf numFmtId="3" fontId="13" fillId="0" borderId="29" xfId="0" applyNumberFormat="1" applyFont="1" applyBorder="1" applyAlignment="1" applyProtection="1">
      <alignment horizontal="right" vertical="center" wrapText="1"/>
    </xf>
    <xf numFmtId="3" fontId="13" fillId="0" borderId="30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10" fillId="2" borderId="11" xfId="0" applyNumberFormat="1" applyFont="1" applyFill="1" applyBorder="1" applyAlignment="1" applyProtection="1">
      <alignment horizontal="right" vertical="center" wrapText="1"/>
    </xf>
    <xf numFmtId="3" fontId="12" fillId="2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6" fillId="0" borderId="40" xfId="0" applyNumberFormat="1" applyFont="1" applyBorder="1" applyAlignment="1" applyProtection="1">
      <alignment horizontal="right" vertical="center" wrapText="1"/>
    </xf>
    <xf numFmtId="3" fontId="15" fillId="0" borderId="4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9" fillId="0" borderId="12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20" fillId="0" borderId="0" xfId="0" applyFont="1"/>
    <xf numFmtId="4" fontId="21" fillId="0" borderId="0" xfId="0" applyNumberFormat="1" applyFont="1"/>
    <xf numFmtId="4" fontId="3" fillId="0" borderId="0" xfId="0" applyNumberFormat="1" applyFont="1"/>
    <xf numFmtId="3" fontId="22" fillId="0" borderId="0" xfId="0" applyNumberFormat="1" applyFont="1"/>
    <xf numFmtId="4" fontId="22" fillId="0" borderId="0" xfId="0" applyNumberFormat="1" applyFont="1"/>
    <xf numFmtId="4" fontId="23" fillId="0" borderId="0" xfId="0" applyNumberFormat="1" applyFont="1"/>
    <xf numFmtId="2" fontId="2" fillId="0" borderId="0" xfId="0" applyNumberFormat="1" applyFont="1"/>
    <xf numFmtId="167" fontId="2" fillId="0" borderId="0" xfId="0" applyNumberFormat="1" applyFont="1"/>
    <xf numFmtId="1" fontId="25" fillId="0" borderId="0" xfId="0" applyNumberFormat="1" applyFont="1" applyAlignment="1">
      <alignment vertical="center" wrapText="1"/>
    </xf>
    <xf numFmtId="1" fontId="25" fillId="0" borderId="0" xfId="0" applyNumberFormat="1" applyFont="1"/>
    <xf numFmtId="0" fontId="25" fillId="0" borderId="0" xfId="0" applyFont="1"/>
    <xf numFmtId="3" fontId="25" fillId="0" borderId="0" xfId="0" applyNumberFormat="1" applyFont="1"/>
    <xf numFmtId="1" fontId="26" fillId="0" borderId="0" xfId="0" applyNumberFormat="1" applyFont="1"/>
    <xf numFmtId="167" fontId="25" fillId="0" borderId="0" xfId="0" applyNumberFormat="1" applyFont="1"/>
    <xf numFmtId="4" fontId="27" fillId="0" borderId="0" xfId="0" applyNumberFormat="1" applyFont="1"/>
    <xf numFmtId="168" fontId="23" fillId="0" borderId="0" xfId="0" applyNumberFormat="1" applyFont="1"/>
    <xf numFmtId="1" fontId="23" fillId="0" borderId="0" xfId="0" applyNumberFormat="1" applyFont="1"/>
    <xf numFmtId="2" fontId="3" fillId="0" borderId="0" xfId="0" applyNumberFormat="1" applyFont="1"/>
    <xf numFmtId="4" fontId="2" fillId="0" borderId="0" xfId="0" applyNumberFormat="1" applyFont="1"/>
    <xf numFmtId="167" fontId="21" fillId="0" borderId="0" xfId="0" applyNumberFormat="1" applyFont="1"/>
    <xf numFmtId="2" fontId="28" fillId="0" borderId="0" xfId="0" applyNumberFormat="1" applyFont="1"/>
    <xf numFmtId="169" fontId="26" fillId="0" borderId="0" xfId="0" applyNumberFormat="1" applyFont="1"/>
    <xf numFmtId="4" fontId="26" fillId="0" borderId="0" xfId="0" applyNumberFormat="1" applyFont="1"/>
    <xf numFmtId="1" fontId="29" fillId="0" borderId="0" xfId="0" applyNumberFormat="1" applyFont="1"/>
    <xf numFmtId="3" fontId="24" fillId="0" borderId="0" xfId="0" applyNumberFormat="1" applyFont="1"/>
    <xf numFmtId="3" fontId="3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4" fontId="31" fillId="0" borderId="0" xfId="0" applyNumberFormat="1" applyFont="1"/>
    <xf numFmtId="2" fontId="26" fillId="0" borderId="0" xfId="0" applyNumberFormat="1" applyFont="1"/>
    <xf numFmtId="167" fontId="26" fillId="0" borderId="0" xfId="0" applyNumberFormat="1" applyFont="1"/>
    <xf numFmtId="4" fontId="29" fillId="0" borderId="0" xfId="0" applyNumberFormat="1" applyFont="1"/>
    <xf numFmtId="168" fontId="29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0" fontId="26" fillId="0" borderId="0" xfId="0" applyFont="1"/>
    <xf numFmtId="1" fontId="2" fillId="0" borderId="0" xfId="0" applyNumberFormat="1" applyFont="1"/>
    <xf numFmtId="167" fontId="32" fillId="0" borderId="0" xfId="0" applyNumberFormat="1" applyFont="1"/>
    <xf numFmtId="167" fontId="33" fillId="0" borderId="0" xfId="0" applyNumberFormat="1" applyFont="1"/>
    <xf numFmtId="4" fontId="32" fillId="0" borderId="0" xfId="0" applyNumberFormat="1" applyFont="1"/>
    <xf numFmtId="0" fontId="31" fillId="0" borderId="0" xfId="0" applyFont="1"/>
    <xf numFmtId="2" fontId="34" fillId="0" borderId="0" xfId="0" applyNumberFormat="1" applyFont="1"/>
    <xf numFmtId="4" fontId="34" fillId="0" borderId="0" xfId="0" applyNumberFormat="1" applyFont="1"/>
    <xf numFmtId="0" fontId="35" fillId="0" borderId="0" xfId="0" applyFont="1"/>
    <xf numFmtId="4" fontId="35" fillId="0" borderId="0" xfId="0" applyNumberFormat="1" applyFont="1"/>
    <xf numFmtId="2" fontId="35" fillId="0" borderId="0" xfId="0" applyNumberFormat="1" applyFont="1"/>
    <xf numFmtId="0" fontId="4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4" fontId="6" fillId="4" borderId="0" xfId="0" applyNumberFormat="1" applyFont="1" applyFill="1" applyAlignment="1" applyProtection="1">
      <alignment horizontal="center" vertical="center" wrapText="1"/>
      <protection locked="0"/>
    </xf>
    <xf numFmtId="4" fontId="28" fillId="0" borderId="0" xfId="0" applyNumberFormat="1" applyFont="1"/>
    <xf numFmtId="3" fontId="29" fillId="0" borderId="0" xfId="0" applyNumberFormat="1" applyFont="1"/>
    <xf numFmtId="2" fontId="23" fillId="0" borderId="0" xfId="0" applyNumberFormat="1" applyFont="1"/>
    <xf numFmtId="2" fontId="36" fillId="0" borderId="0" xfId="0" applyNumberFormat="1" applyFont="1"/>
    <xf numFmtId="2" fontId="33" fillId="0" borderId="0" xfId="0" applyNumberFormat="1" applyFont="1"/>
    <xf numFmtId="2" fontId="8" fillId="0" borderId="0" xfId="0" applyNumberFormat="1" applyFont="1"/>
    <xf numFmtId="2" fontId="37" fillId="0" borderId="0" xfId="0" applyNumberFormat="1" applyFont="1"/>
    <xf numFmtId="0" fontId="36" fillId="0" borderId="0" xfId="0" applyFont="1"/>
    <xf numFmtId="4" fontId="38" fillId="0" borderId="0" xfId="0" applyNumberFormat="1" applyFont="1"/>
    <xf numFmtId="0" fontId="4" fillId="0" borderId="0" xfId="0" applyFont="1" applyAlignment="1" applyProtection="1">
      <alignment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561"/>
  <sheetViews>
    <sheetView tabSelected="1" view="pageBreakPreview" topLeftCell="A2555" zoomScale="60" zoomScaleNormal="100" workbookViewId="0">
      <selection activeCell="R17" sqref="R17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3" customWidth="1"/>
    <col min="15" max="15" width="13.5703125" style="3" customWidth="1"/>
    <col min="16" max="16" width="12.5703125" style="3" customWidth="1"/>
    <col min="17" max="17" width="19.7109375" style="148" customWidth="1"/>
    <col min="18" max="18" width="11.42578125" style="148" bestFit="1" customWidth="1"/>
    <col min="19" max="19" width="10.5703125" style="148" bestFit="1" customWidth="1"/>
    <col min="20" max="21" width="9.28515625" style="148" bestFit="1" customWidth="1"/>
    <col min="22" max="30" width="9.140625" style="3"/>
    <col min="31" max="31" width="13.140625" style="3" customWidth="1"/>
    <col min="32" max="256" width="9.140625" style="3"/>
    <col min="257" max="257" width="22.28515625" style="3" customWidth="1"/>
    <col min="258" max="258" width="6.5703125" style="3" customWidth="1"/>
    <col min="259" max="259" width="17.7109375" style="3" customWidth="1"/>
    <col min="260" max="260" width="13.140625" style="3" customWidth="1"/>
    <col min="261" max="261" width="11.42578125" style="3" customWidth="1"/>
    <col min="262" max="262" width="12.42578125" style="3" customWidth="1"/>
    <col min="263" max="263" width="12.140625" style="3" customWidth="1"/>
    <col min="264" max="264" width="11.85546875" style="3" customWidth="1"/>
    <col min="265" max="265" width="12.140625" style="3" customWidth="1"/>
    <col min="266" max="266" width="13.140625" style="3" customWidth="1"/>
    <col min="267" max="267" width="14.42578125" style="3" customWidth="1"/>
    <col min="268" max="268" width="12.140625" style="3" customWidth="1"/>
    <col min="269" max="269" width="12.7109375" style="3" customWidth="1"/>
    <col min="270" max="270" width="16.42578125" style="3" customWidth="1"/>
    <col min="271" max="271" width="13.5703125" style="3" customWidth="1"/>
    <col min="272" max="272" width="12.5703125" style="3" customWidth="1"/>
    <col min="273" max="273" width="19.7109375" style="3" customWidth="1"/>
    <col min="274" max="274" width="11.42578125" style="3" bestFit="1" customWidth="1"/>
    <col min="275" max="275" width="10.5703125" style="3" bestFit="1" customWidth="1"/>
    <col min="276" max="277" width="9.28515625" style="3" bestFit="1" customWidth="1"/>
    <col min="278" max="286" width="9.140625" style="3"/>
    <col min="287" max="287" width="13.140625" style="3" customWidth="1"/>
    <col min="288" max="512" width="9.140625" style="3"/>
    <col min="513" max="513" width="22.28515625" style="3" customWidth="1"/>
    <col min="514" max="514" width="6.5703125" style="3" customWidth="1"/>
    <col min="515" max="515" width="17.7109375" style="3" customWidth="1"/>
    <col min="516" max="516" width="13.140625" style="3" customWidth="1"/>
    <col min="517" max="517" width="11.42578125" style="3" customWidth="1"/>
    <col min="518" max="518" width="12.42578125" style="3" customWidth="1"/>
    <col min="519" max="519" width="12.140625" style="3" customWidth="1"/>
    <col min="520" max="520" width="11.85546875" style="3" customWidth="1"/>
    <col min="521" max="521" width="12.140625" style="3" customWidth="1"/>
    <col min="522" max="522" width="13.140625" style="3" customWidth="1"/>
    <col min="523" max="523" width="14.42578125" style="3" customWidth="1"/>
    <col min="524" max="524" width="12.140625" style="3" customWidth="1"/>
    <col min="525" max="525" width="12.7109375" style="3" customWidth="1"/>
    <col min="526" max="526" width="16.42578125" style="3" customWidth="1"/>
    <col min="527" max="527" width="13.5703125" style="3" customWidth="1"/>
    <col min="528" max="528" width="12.5703125" style="3" customWidth="1"/>
    <col min="529" max="529" width="19.7109375" style="3" customWidth="1"/>
    <col min="530" max="530" width="11.42578125" style="3" bestFit="1" customWidth="1"/>
    <col min="531" max="531" width="10.5703125" style="3" bestFit="1" customWidth="1"/>
    <col min="532" max="533" width="9.28515625" style="3" bestFit="1" customWidth="1"/>
    <col min="534" max="542" width="9.140625" style="3"/>
    <col min="543" max="543" width="13.140625" style="3" customWidth="1"/>
    <col min="544" max="768" width="9.140625" style="3"/>
    <col min="769" max="769" width="22.28515625" style="3" customWidth="1"/>
    <col min="770" max="770" width="6.5703125" style="3" customWidth="1"/>
    <col min="771" max="771" width="17.7109375" style="3" customWidth="1"/>
    <col min="772" max="772" width="13.140625" style="3" customWidth="1"/>
    <col min="773" max="773" width="11.42578125" style="3" customWidth="1"/>
    <col min="774" max="774" width="12.42578125" style="3" customWidth="1"/>
    <col min="775" max="775" width="12.140625" style="3" customWidth="1"/>
    <col min="776" max="776" width="11.85546875" style="3" customWidth="1"/>
    <col min="777" max="777" width="12.140625" style="3" customWidth="1"/>
    <col min="778" max="778" width="13.140625" style="3" customWidth="1"/>
    <col min="779" max="779" width="14.42578125" style="3" customWidth="1"/>
    <col min="780" max="780" width="12.140625" style="3" customWidth="1"/>
    <col min="781" max="781" width="12.7109375" style="3" customWidth="1"/>
    <col min="782" max="782" width="16.42578125" style="3" customWidth="1"/>
    <col min="783" max="783" width="13.5703125" style="3" customWidth="1"/>
    <col min="784" max="784" width="12.5703125" style="3" customWidth="1"/>
    <col min="785" max="785" width="19.7109375" style="3" customWidth="1"/>
    <col min="786" max="786" width="11.42578125" style="3" bestFit="1" customWidth="1"/>
    <col min="787" max="787" width="10.5703125" style="3" bestFit="1" customWidth="1"/>
    <col min="788" max="789" width="9.28515625" style="3" bestFit="1" customWidth="1"/>
    <col min="790" max="798" width="9.140625" style="3"/>
    <col min="799" max="799" width="13.140625" style="3" customWidth="1"/>
    <col min="800" max="1024" width="9.140625" style="3"/>
    <col min="1025" max="1025" width="22.28515625" style="3" customWidth="1"/>
    <col min="1026" max="1026" width="6.5703125" style="3" customWidth="1"/>
    <col min="1027" max="1027" width="17.7109375" style="3" customWidth="1"/>
    <col min="1028" max="1028" width="13.140625" style="3" customWidth="1"/>
    <col min="1029" max="1029" width="11.42578125" style="3" customWidth="1"/>
    <col min="1030" max="1030" width="12.42578125" style="3" customWidth="1"/>
    <col min="1031" max="1031" width="12.140625" style="3" customWidth="1"/>
    <col min="1032" max="1032" width="11.85546875" style="3" customWidth="1"/>
    <col min="1033" max="1033" width="12.140625" style="3" customWidth="1"/>
    <col min="1034" max="1034" width="13.140625" style="3" customWidth="1"/>
    <col min="1035" max="1035" width="14.42578125" style="3" customWidth="1"/>
    <col min="1036" max="1036" width="12.140625" style="3" customWidth="1"/>
    <col min="1037" max="1037" width="12.7109375" style="3" customWidth="1"/>
    <col min="1038" max="1038" width="16.42578125" style="3" customWidth="1"/>
    <col min="1039" max="1039" width="13.5703125" style="3" customWidth="1"/>
    <col min="1040" max="1040" width="12.5703125" style="3" customWidth="1"/>
    <col min="1041" max="1041" width="19.7109375" style="3" customWidth="1"/>
    <col min="1042" max="1042" width="11.42578125" style="3" bestFit="1" customWidth="1"/>
    <col min="1043" max="1043" width="10.5703125" style="3" bestFit="1" customWidth="1"/>
    <col min="1044" max="1045" width="9.28515625" style="3" bestFit="1" customWidth="1"/>
    <col min="1046" max="1054" width="9.140625" style="3"/>
    <col min="1055" max="1055" width="13.140625" style="3" customWidth="1"/>
    <col min="1056" max="1280" width="9.140625" style="3"/>
    <col min="1281" max="1281" width="22.28515625" style="3" customWidth="1"/>
    <col min="1282" max="1282" width="6.5703125" style="3" customWidth="1"/>
    <col min="1283" max="1283" width="17.7109375" style="3" customWidth="1"/>
    <col min="1284" max="1284" width="13.140625" style="3" customWidth="1"/>
    <col min="1285" max="1285" width="11.42578125" style="3" customWidth="1"/>
    <col min="1286" max="1286" width="12.42578125" style="3" customWidth="1"/>
    <col min="1287" max="1287" width="12.140625" style="3" customWidth="1"/>
    <col min="1288" max="1288" width="11.85546875" style="3" customWidth="1"/>
    <col min="1289" max="1289" width="12.140625" style="3" customWidth="1"/>
    <col min="1290" max="1290" width="13.140625" style="3" customWidth="1"/>
    <col min="1291" max="1291" width="14.42578125" style="3" customWidth="1"/>
    <col min="1292" max="1292" width="12.140625" style="3" customWidth="1"/>
    <col min="1293" max="1293" width="12.7109375" style="3" customWidth="1"/>
    <col min="1294" max="1294" width="16.42578125" style="3" customWidth="1"/>
    <col min="1295" max="1295" width="13.5703125" style="3" customWidth="1"/>
    <col min="1296" max="1296" width="12.5703125" style="3" customWidth="1"/>
    <col min="1297" max="1297" width="19.7109375" style="3" customWidth="1"/>
    <col min="1298" max="1298" width="11.42578125" style="3" bestFit="1" customWidth="1"/>
    <col min="1299" max="1299" width="10.5703125" style="3" bestFit="1" customWidth="1"/>
    <col min="1300" max="1301" width="9.28515625" style="3" bestFit="1" customWidth="1"/>
    <col min="1302" max="1310" width="9.140625" style="3"/>
    <col min="1311" max="1311" width="13.140625" style="3" customWidth="1"/>
    <col min="1312" max="1536" width="9.140625" style="3"/>
    <col min="1537" max="1537" width="22.28515625" style="3" customWidth="1"/>
    <col min="1538" max="1538" width="6.5703125" style="3" customWidth="1"/>
    <col min="1539" max="1539" width="17.7109375" style="3" customWidth="1"/>
    <col min="1540" max="1540" width="13.140625" style="3" customWidth="1"/>
    <col min="1541" max="1541" width="11.42578125" style="3" customWidth="1"/>
    <col min="1542" max="1542" width="12.42578125" style="3" customWidth="1"/>
    <col min="1543" max="1543" width="12.140625" style="3" customWidth="1"/>
    <col min="1544" max="1544" width="11.85546875" style="3" customWidth="1"/>
    <col min="1545" max="1545" width="12.140625" style="3" customWidth="1"/>
    <col min="1546" max="1546" width="13.140625" style="3" customWidth="1"/>
    <col min="1547" max="1547" width="14.42578125" style="3" customWidth="1"/>
    <col min="1548" max="1548" width="12.140625" style="3" customWidth="1"/>
    <col min="1549" max="1549" width="12.7109375" style="3" customWidth="1"/>
    <col min="1550" max="1550" width="16.42578125" style="3" customWidth="1"/>
    <col min="1551" max="1551" width="13.5703125" style="3" customWidth="1"/>
    <col min="1552" max="1552" width="12.5703125" style="3" customWidth="1"/>
    <col min="1553" max="1553" width="19.7109375" style="3" customWidth="1"/>
    <col min="1554" max="1554" width="11.42578125" style="3" bestFit="1" customWidth="1"/>
    <col min="1555" max="1555" width="10.5703125" style="3" bestFit="1" customWidth="1"/>
    <col min="1556" max="1557" width="9.28515625" style="3" bestFit="1" customWidth="1"/>
    <col min="1558" max="1566" width="9.140625" style="3"/>
    <col min="1567" max="1567" width="13.140625" style="3" customWidth="1"/>
    <col min="1568" max="1792" width="9.140625" style="3"/>
    <col min="1793" max="1793" width="22.28515625" style="3" customWidth="1"/>
    <col min="1794" max="1794" width="6.5703125" style="3" customWidth="1"/>
    <col min="1795" max="1795" width="17.7109375" style="3" customWidth="1"/>
    <col min="1796" max="1796" width="13.140625" style="3" customWidth="1"/>
    <col min="1797" max="1797" width="11.42578125" style="3" customWidth="1"/>
    <col min="1798" max="1798" width="12.42578125" style="3" customWidth="1"/>
    <col min="1799" max="1799" width="12.140625" style="3" customWidth="1"/>
    <col min="1800" max="1800" width="11.85546875" style="3" customWidth="1"/>
    <col min="1801" max="1801" width="12.140625" style="3" customWidth="1"/>
    <col min="1802" max="1802" width="13.140625" style="3" customWidth="1"/>
    <col min="1803" max="1803" width="14.42578125" style="3" customWidth="1"/>
    <col min="1804" max="1804" width="12.140625" style="3" customWidth="1"/>
    <col min="1805" max="1805" width="12.7109375" style="3" customWidth="1"/>
    <col min="1806" max="1806" width="16.42578125" style="3" customWidth="1"/>
    <col min="1807" max="1807" width="13.5703125" style="3" customWidth="1"/>
    <col min="1808" max="1808" width="12.5703125" style="3" customWidth="1"/>
    <col min="1809" max="1809" width="19.7109375" style="3" customWidth="1"/>
    <col min="1810" max="1810" width="11.42578125" style="3" bestFit="1" customWidth="1"/>
    <col min="1811" max="1811" width="10.5703125" style="3" bestFit="1" customWidth="1"/>
    <col min="1812" max="1813" width="9.28515625" style="3" bestFit="1" customWidth="1"/>
    <col min="1814" max="1822" width="9.140625" style="3"/>
    <col min="1823" max="1823" width="13.140625" style="3" customWidth="1"/>
    <col min="1824" max="2048" width="9.140625" style="3"/>
    <col min="2049" max="2049" width="22.28515625" style="3" customWidth="1"/>
    <col min="2050" max="2050" width="6.5703125" style="3" customWidth="1"/>
    <col min="2051" max="2051" width="17.7109375" style="3" customWidth="1"/>
    <col min="2052" max="2052" width="13.140625" style="3" customWidth="1"/>
    <col min="2053" max="2053" width="11.42578125" style="3" customWidth="1"/>
    <col min="2054" max="2054" width="12.42578125" style="3" customWidth="1"/>
    <col min="2055" max="2055" width="12.140625" style="3" customWidth="1"/>
    <col min="2056" max="2056" width="11.85546875" style="3" customWidth="1"/>
    <col min="2057" max="2057" width="12.140625" style="3" customWidth="1"/>
    <col min="2058" max="2058" width="13.140625" style="3" customWidth="1"/>
    <col min="2059" max="2059" width="14.42578125" style="3" customWidth="1"/>
    <col min="2060" max="2060" width="12.140625" style="3" customWidth="1"/>
    <col min="2061" max="2061" width="12.7109375" style="3" customWidth="1"/>
    <col min="2062" max="2062" width="16.42578125" style="3" customWidth="1"/>
    <col min="2063" max="2063" width="13.5703125" style="3" customWidth="1"/>
    <col min="2064" max="2064" width="12.5703125" style="3" customWidth="1"/>
    <col min="2065" max="2065" width="19.7109375" style="3" customWidth="1"/>
    <col min="2066" max="2066" width="11.42578125" style="3" bestFit="1" customWidth="1"/>
    <col min="2067" max="2067" width="10.5703125" style="3" bestFit="1" customWidth="1"/>
    <col min="2068" max="2069" width="9.28515625" style="3" bestFit="1" customWidth="1"/>
    <col min="2070" max="2078" width="9.140625" style="3"/>
    <col min="2079" max="2079" width="13.140625" style="3" customWidth="1"/>
    <col min="2080" max="2304" width="9.140625" style="3"/>
    <col min="2305" max="2305" width="22.28515625" style="3" customWidth="1"/>
    <col min="2306" max="2306" width="6.5703125" style="3" customWidth="1"/>
    <col min="2307" max="2307" width="17.7109375" style="3" customWidth="1"/>
    <col min="2308" max="2308" width="13.140625" style="3" customWidth="1"/>
    <col min="2309" max="2309" width="11.42578125" style="3" customWidth="1"/>
    <col min="2310" max="2310" width="12.42578125" style="3" customWidth="1"/>
    <col min="2311" max="2311" width="12.140625" style="3" customWidth="1"/>
    <col min="2312" max="2312" width="11.85546875" style="3" customWidth="1"/>
    <col min="2313" max="2313" width="12.140625" style="3" customWidth="1"/>
    <col min="2314" max="2314" width="13.140625" style="3" customWidth="1"/>
    <col min="2315" max="2315" width="14.42578125" style="3" customWidth="1"/>
    <col min="2316" max="2316" width="12.140625" style="3" customWidth="1"/>
    <col min="2317" max="2317" width="12.7109375" style="3" customWidth="1"/>
    <col min="2318" max="2318" width="16.42578125" style="3" customWidth="1"/>
    <col min="2319" max="2319" width="13.5703125" style="3" customWidth="1"/>
    <col min="2320" max="2320" width="12.5703125" style="3" customWidth="1"/>
    <col min="2321" max="2321" width="19.7109375" style="3" customWidth="1"/>
    <col min="2322" max="2322" width="11.42578125" style="3" bestFit="1" customWidth="1"/>
    <col min="2323" max="2323" width="10.5703125" style="3" bestFit="1" customWidth="1"/>
    <col min="2324" max="2325" width="9.28515625" style="3" bestFit="1" customWidth="1"/>
    <col min="2326" max="2334" width="9.140625" style="3"/>
    <col min="2335" max="2335" width="13.140625" style="3" customWidth="1"/>
    <col min="2336" max="2560" width="9.140625" style="3"/>
    <col min="2561" max="2561" width="22.28515625" style="3" customWidth="1"/>
    <col min="2562" max="2562" width="6.5703125" style="3" customWidth="1"/>
    <col min="2563" max="2563" width="17.7109375" style="3" customWidth="1"/>
    <col min="2564" max="2564" width="13.140625" style="3" customWidth="1"/>
    <col min="2565" max="2565" width="11.42578125" style="3" customWidth="1"/>
    <col min="2566" max="2566" width="12.42578125" style="3" customWidth="1"/>
    <col min="2567" max="2567" width="12.140625" style="3" customWidth="1"/>
    <col min="2568" max="2568" width="11.85546875" style="3" customWidth="1"/>
    <col min="2569" max="2569" width="12.140625" style="3" customWidth="1"/>
    <col min="2570" max="2570" width="13.140625" style="3" customWidth="1"/>
    <col min="2571" max="2571" width="14.42578125" style="3" customWidth="1"/>
    <col min="2572" max="2572" width="12.140625" style="3" customWidth="1"/>
    <col min="2573" max="2573" width="12.7109375" style="3" customWidth="1"/>
    <col min="2574" max="2574" width="16.42578125" style="3" customWidth="1"/>
    <col min="2575" max="2575" width="13.5703125" style="3" customWidth="1"/>
    <col min="2576" max="2576" width="12.5703125" style="3" customWidth="1"/>
    <col min="2577" max="2577" width="19.7109375" style="3" customWidth="1"/>
    <col min="2578" max="2578" width="11.42578125" style="3" bestFit="1" customWidth="1"/>
    <col min="2579" max="2579" width="10.5703125" style="3" bestFit="1" customWidth="1"/>
    <col min="2580" max="2581" width="9.28515625" style="3" bestFit="1" customWidth="1"/>
    <col min="2582" max="2590" width="9.140625" style="3"/>
    <col min="2591" max="2591" width="13.140625" style="3" customWidth="1"/>
    <col min="2592" max="2816" width="9.140625" style="3"/>
    <col min="2817" max="2817" width="22.28515625" style="3" customWidth="1"/>
    <col min="2818" max="2818" width="6.5703125" style="3" customWidth="1"/>
    <col min="2819" max="2819" width="17.7109375" style="3" customWidth="1"/>
    <col min="2820" max="2820" width="13.140625" style="3" customWidth="1"/>
    <col min="2821" max="2821" width="11.42578125" style="3" customWidth="1"/>
    <col min="2822" max="2822" width="12.42578125" style="3" customWidth="1"/>
    <col min="2823" max="2823" width="12.140625" style="3" customWidth="1"/>
    <col min="2824" max="2824" width="11.85546875" style="3" customWidth="1"/>
    <col min="2825" max="2825" width="12.140625" style="3" customWidth="1"/>
    <col min="2826" max="2826" width="13.140625" style="3" customWidth="1"/>
    <col min="2827" max="2827" width="14.42578125" style="3" customWidth="1"/>
    <col min="2828" max="2828" width="12.140625" style="3" customWidth="1"/>
    <col min="2829" max="2829" width="12.7109375" style="3" customWidth="1"/>
    <col min="2830" max="2830" width="16.42578125" style="3" customWidth="1"/>
    <col min="2831" max="2831" width="13.5703125" style="3" customWidth="1"/>
    <col min="2832" max="2832" width="12.5703125" style="3" customWidth="1"/>
    <col min="2833" max="2833" width="19.7109375" style="3" customWidth="1"/>
    <col min="2834" max="2834" width="11.42578125" style="3" bestFit="1" customWidth="1"/>
    <col min="2835" max="2835" width="10.5703125" style="3" bestFit="1" customWidth="1"/>
    <col min="2836" max="2837" width="9.28515625" style="3" bestFit="1" customWidth="1"/>
    <col min="2838" max="2846" width="9.140625" style="3"/>
    <col min="2847" max="2847" width="13.140625" style="3" customWidth="1"/>
    <col min="2848" max="3072" width="9.140625" style="3"/>
    <col min="3073" max="3073" width="22.28515625" style="3" customWidth="1"/>
    <col min="3074" max="3074" width="6.5703125" style="3" customWidth="1"/>
    <col min="3075" max="3075" width="17.7109375" style="3" customWidth="1"/>
    <col min="3076" max="3076" width="13.140625" style="3" customWidth="1"/>
    <col min="3077" max="3077" width="11.42578125" style="3" customWidth="1"/>
    <col min="3078" max="3078" width="12.42578125" style="3" customWidth="1"/>
    <col min="3079" max="3079" width="12.140625" style="3" customWidth="1"/>
    <col min="3080" max="3080" width="11.85546875" style="3" customWidth="1"/>
    <col min="3081" max="3081" width="12.140625" style="3" customWidth="1"/>
    <col min="3082" max="3082" width="13.140625" style="3" customWidth="1"/>
    <col min="3083" max="3083" width="14.42578125" style="3" customWidth="1"/>
    <col min="3084" max="3084" width="12.140625" style="3" customWidth="1"/>
    <col min="3085" max="3085" width="12.7109375" style="3" customWidth="1"/>
    <col min="3086" max="3086" width="16.42578125" style="3" customWidth="1"/>
    <col min="3087" max="3087" width="13.5703125" style="3" customWidth="1"/>
    <col min="3088" max="3088" width="12.5703125" style="3" customWidth="1"/>
    <col min="3089" max="3089" width="19.7109375" style="3" customWidth="1"/>
    <col min="3090" max="3090" width="11.42578125" style="3" bestFit="1" customWidth="1"/>
    <col min="3091" max="3091" width="10.5703125" style="3" bestFit="1" customWidth="1"/>
    <col min="3092" max="3093" width="9.28515625" style="3" bestFit="1" customWidth="1"/>
    <col min="3094" max="3102" width="9.140625" style="3"/>
    <col min="3103" max="3103" width="13.140625" style="3" customWidth="1"/>
    <col min="3104" max="3328" width="9.140625" style="3"/>
    <col min="3329" max="3329" width="22.28515625" style="3" customWidth="1"/>
    <col min="3330" max="3330" width="6.5703125" style="3" customWidth="1"/>
    <col min="3331" max="3331" width="17.7109375" style="3" customWidth="1"/>
    <col min="3332" max="3332" width="13.140625" style="3" customWidth="1"/>
    <col min="3333" max="3333" width="11.42578125" style="3" customWidth="1"/>
    <col min="3334" max="3334" width="12.42578125" style="3" customWidth="1"/>
    <col min="3335" max="3335" width="12.140625" style="3" customWidth="1"/>
    <col min="3336" max="3336" width="11.85546875" style="3" customWidth="1"/>
    <col min="3337" max="3337" width="12.140625" style="3" customWidth="1"/>
    <col min="3338" max="3338" width="13.140625" style="3" customWidth="1"/>
    <col min="3339" max="3339" width="14.42578125" style="3" customWidth="1"/>
    <col min="3340" max="3340" width="12.140625" style="3" customWidth="1"/>
    <col min="3341" max="3341" width="12.7109375" style="3" customWidth="1"/>
    <col min="3342" max="3342" width="16.42578125" style="3" customWidth="1"/>
    <col min="3343" max="3343" width="13.5703125" style="3" customWidth="1"/>
    <col min="3344" max="3344" width="12.5703125" style="3" customWidth="1"/>
    <col min="3345" max="3345" width="19.7109375" style="3" customWidth="1"/>
    <col min="3346" max="3346" width="11.42578125" style="3" bestFit="1" customWidth="1"/>
    <col min="3347" max="3347" width="10.5703125" style="3" bestFit="1" customWidth="1"/>
    <col min="3348" max="3349" width="9.28515625" style="3" bestFit="1" customWidth="1"/>
    <col min="3350" max="3358" width="9.140625" style="3"/>
    <col min="3359" max="3359" width="13.140625" style="3" customWidth="1"/>
    <col min="3360" max="3584" width="9.140625" style="3"/>
    <col min="3585" max="3585" width="22.28515625" style="3" customWidth="1"/>
    <col min="3586" max="3586" width="6.5703125" style="3" customWidth="1"/>
    <col min="3587" max="3587" width="17.7109375" style="3" customWidth="1"/>
    <col min="3588" max="3588" width="13.140625" style="3" customWidth="1"/>
    <col min="3589" max="3589" width="11.42578125" style="3" customWidth="1"/>
    <col min="3590" max="3590" width="12.42578125" style="3" customWidth="1"/>
    <col min="3591" max="3591" width="12.140625" style="3" customWidth="1"/>
    <col min="3592" max="3592" width="11.85546875" style="3" customWidth="1"/>
    <col min="3593" max="3593" width="12.140625" style="3" customWidth="1"/>
    <col min="3594" max="3594" width="13.140625" style="3" customWidth="1"/>
    <col min="3595" max="3595" width="14.42578125" style="3" customWidth="1"/>
    <col min="3596" max="3596" width="12.140625" style="3" customWidth="1"/>
    <col min="3597" max="3597" width="12.7109375" style="3" customWidth="1"/>
    <col min="3598" max="3598" width="16.42578125" style="3" customWidth="1"/>
    <col min="3599" max="3599" width="13.5703125" style="3" customWidth="1"/>
    <col min="3600" max="3600" width="12.5703125" style="3" customWidth="1"/>
    <col min="3601" max="3601" width="19.7109375" style="3" customWidth="1"/>
    <col min="3602" max="3602" width="11.42578125" style="3" bestFit="1" customWidth="1"/>
    <col min="3603" max="3603" width="10.5703125" style="3" bestFit="1" customWidth="1"/>
    <col min="3604" max="3605" width="9.28515625" style="3" bestFit="1" customWidth="1"/>
    <col min="3606" max="3614" width="9.140625" style="3"/>
    <col min="3615" max="3615" width="13.140625" style="3" customWidth="1"/>
    <col min="3616" max="3840" width="9.140625" style="3"/>
    <col min="3841" max="3841" width="22.28515625" style="3" customWidth="1"/>
    <col min="3842" max="3842" width="6.5703125" style="3" customWidth="1"/>
    <col min="3843" max="3843" width="17.7109375" style="3" customWidth="1"/>
    <col min="3844" max="3844" width="13.140625" style="3" customWidth="1"/>
    <col min="3845" max="3845" width="11.42578125" style="3" customWidth="1"/>
    <col min="3846" max="3846" width="12.42578125" style="3" customWidth="1"/>
    <col min="3847" max="3847" width="12.140625" style="3" customWidth="1"/>
    <col min="3848" max="3848" width="11.85546875" style="3" customWidth="1"/>
    <col min="3849" max="3849" width="12.140625" style="3" customWidth="1"/>
    <col min="3850" max="3850" width="13.140625" style="3" customWidth="1"/>
    <col min="3851" max="3851" width="14.42578125" style="3" customWidth="1"/>
    <col min="3852" max="3852" width="12.140625" style="3" customWidth="1"/>
    <col min="3853" max="3853" width="12.7109375" style="3" customWidth="1"/>
    <col min="3854" max="3854" width="16.42578125" style="3" customWidth="1"/>
    <col min="3855" max="3855" width="13.5703125" style="3" customWidth="1"/>
    <col min="3856" max="3856" width="12.5703125" style="3" customWidth="1"/>
    <col min="3857" max="3857" width="19.7109375" style="3" customWidth="1"/>
    <col min="3858" max="3858" width="11.42578125" style="3" bestFit="1" customWidth="1"/>
    <col min="3859" max="3859" width="10.5703125" style="3" bestFit="1" customWidth="1"/>
    <col min="3860" max="3861" width="9.28515625" style="3" bestFit="1" customWidth="1"/>
    <col min="3862" max="3870" width="9.140625" style="3"/>
    <col min="3871" max="3871" width="13.140625" style="3" customWidth="1"/>
    <col min="3872" max="4096" width="9.140625" style="3"/>
    <col min="4097" max="4097" width="22.28515625" style="3" customWidth="1"/>
    <col min="4098" max="4098" width="6.5703125" style="3" customWidth="1"/>
    <col min="4099" max="4099" width="17.7109375" style="3" customWidth="1"/>
    <col min="4100" max="4100" width="13.140625" style="3" customWidth="1"/>
    <col min="4101" max="4101" width="11.42578125" style="3" customWidth="1"/>
    <col min="4102" max="4102" width="12.42578125" style="3" customWidth="1"/>
    <col min="4103" max="4103" width="12.140625" style="3" customWidth="1"/>
    <col min="4104" max="4104" width="11.85546875" style="3" customWidth="1"/>
    <col min="4105" max="4105" width="12.140625" style="3" customWidth="1"/>
    <col min="4106" max="4106" width="13.140625" style="3" customWidth="1"/>
    <col min="4107" max="4107" width="14.42578125" style="3" customWidth="1"/>
    <col min="4108" max="4108" width="12.140625" style="3" customWidth="1"/>
    <col min="4109" max="4109" width="12.7109375" style="3" customWidth="1"/>
    <col min="4110" max="4110" width="16.42578125" style="3" customWidth="1"/>
    <col min="4111" max="4111" width="13.5703125" style="3" customWidth="1"/>
    <col min="4112" max="4112" width="12.5703125" style="3" customWidth="1"/>
    <col min="4113" max="4113" width="19.7109375" style="3" customWidth="1"/>
    <col min="4114" max="4114" width="11.42578125" style="3" bestFit="1" customWidth="1"/>
    <col min="4115" max="4115" width="10.5703125" style="3" bestFit="1" customWidth="1"/>
    <col min="4116" max="4117" width="9.28515625" style="3" bestFit="1" customWidth="1"/>
    <col min="4118" max="4126" width="9.140625" style="3"/>
    <col min="4127" max="4127" width="13.140625" style="3" customWidth="1"/>
    <col min="4128" max="4352" width="9.140625" style="3"/>
    <col min="4353" max="4353" width="22.28515625" style="3" customWidth="1"/>
    <col min="4354" max="4354" width="6.5703125" style="3" customWidth="1"/>
    <col min="4355" max="4355" width="17.7109375" style="3" customWidth="1"/>
    <col min="4356" max="4356" width="13.140625" style="3" customWidth="1"/>
    <col min="4357" max="4357" width="11.42578125" style="3" customWidth="1"/>
    <col min="4358" max="4358" width="12.42578125" style="3" customWidth="1"/>
    <col min="4359" max="4359" width="12.140625" style="3" customWidth="1"/>
    <col min="4360" max="4360" width="11.85546875" style="3" customWidth="1"/>
    <col min="4361" max="4361" width="12.140625" style="3" customWidth="1"/>
    <col min="4362" max="4362" width="13.140625" style="3" customWidth="1"/>
    <col min="4363" max="4363" width="14.42578125" style="3" customWidth="1"/>
    <col min="4364" max="4364" width="12.140625" style="3" customWidth="1"/>
    <col min="4365" max="4365" width="12.7109375" style="3" customWidth="1"/>
    <col min="4366" max="4366" width="16.42578125" style="3" customWidth="1"/>
    <col min="4367" max="4367" width="13.5703125" style="3" customWidth="1"/>
    <col min="4368" max="4368" width="12.5703125" style="3" customWidth="1"/>
    <col min="4369" max="4369" width="19.7109375" style="3" customWidth="1"/>
    <col min="4370" max="4370" width="11.42578125" style="3" bestFit="1" customWidth="1"/>
    <col min="4371" max="4371" width="10.5703125" style="3" bestFit="1" customWidth="1"/>
    <col min="4372" max="4373" width="9.28515625" style="3" bestFit="1" customWidth="1"/>
    <col min="4374" max="4382" width="9.140625" style="3"/>
    <col min="4383" max="4383" width="13.140625" style="3" customWidth="1"/>
    <col min="4384" max="4608" width="9.140625" style="3"/>
    <col min="4609" max="4609" width="22.28515625" style="3" customWidth="1"/>
    <col min="4610" max="4610" width="6.5703125" style="3" customWidth="1"/>
    <col min="4611" max="4611" width="17.7109375" style="3" customWidth="1"/>
    <col min="4612" max="4612" width="13.140625" style="3" customWidth="1"/>
    <col min="4613" max="4613" width="11.42578125" style="3" customWidth="1"/>
    <col min="4614" max="4614" width="12.42578125" style="3" customWidth="1"/>
    <col min="4615" max="4615" width="12.140625" style="3" customWidth="1"/>
    <col min="4616" max="4616" width="11.85546875" style="3" customWidth="1"/>
    <col min="4617" max="4617" width="12.140625" style="3" customWidth="1"/>
    <col min="4618" max="4618" width="13.140625" style="3" customWidth="1"/>
    <col min="4619" max="4619" width="14.42578125" style="3" customWidth="1"/>
    <col min="4620" max="4620" width="12.140625" style="3" customWidth="1"/>
    <col min="4621" max="4621" width="12.7109375" style="3" customWidth="1"/>
    <col min="4622" max="4622" width="16.42578125" style="3" customWidth="1"/>
    <col min="4623" max="4623" width="13.5703125" style="3" customWidth="1"/>
    <col min="4624" max="4624" width="12.5703125" style="3" customWidth="1"/>
    <col min="4625" max="4625" width="19.7109375" style="3" customWidth="1"/>
    <col min="4626" max="4626" width="11.42578125" style="3" bestFit="1" customWidth="1"/>
    <col min="4627" max="4627" width="10.5703125" style="3" bestFit="1" customWidth="1"/>
    <col min="4628" max="4629" width="9.28515625" style="3" bestFit="1" customWidth="1"/>
    <col min="4630" max="4638" width="9.140625" style="3"/>
    <col min="4639" max="4639" width="13.140625" style="3" customWidth="1"/>
    <col min="4640" max="4864" width="9.140625" style="3"/>
    <col min="4865" max="4865" width="22.28515625" style="3" customWidth="1"/>
    <col min="4866" max="4866" width="6.5703125" style="3" customWidth="1"/>
    <col min="4867" max="4867" width="17.7109375" style="3" customWidth="1"/>
    <col min="4868" max="4868" width="13.140625" style="3" customWidth="1"/>
    <col min="4869" max="4869" width="11.42578125" style="3" customWidth="1"/>
    <col min="4870" max="4870" width="12.42578125" style="3" customWidth="1"/>
    <col min="4871" max="4871" width="12.140625" style="3" customWidth="1"/>
    <col min="4872" max="4872" width="11.85546875" style="3" customWidth="1"/>
    <col min="4873" max="4873" width="12.140625" style="3" customWidth="1"/>
    <col min="4874" max="4874" width="13.140625" style="3" customWidth="1"/>
    <col min="4875" max="4875" width="14.42578125" style="3" customWidth="1"/>
    <col min="4876" max="4876" width="12.140625" style="3" customWidth="1"/>
    <col min="4877" max="4877" width="12.7109375" style="3" customWidth="1"/>
    <col min="4878" max="4878" width="16.42578125" style="3" customWidth="1"/>
    <col min="4879" max="4879" width="13.5703125" style="3" customWidth="1"/>
    <col min="4880" max="4880" width="12.5703125" style="3" customWidth="1"/>
    <col min="4881" max="4881" width="19.7109375" style="3" customWidth="1"/>
    <col min="4882" max="4882" width="11.42578125" style="3" bestFit="1" customWidth="1"/>
    <col min="4883" max="4883" width="10.5703125" style="3" bestFit="1" customWidth="1"/>
    <col min="4884" max="4885" width="9.28515625" style="3" bestFit="1" customWidth="1"/>
    <col min="4886" max="4894" width="9.140625" style="3"/>
    <col min="4895" max="4895" width="13.140625" style="3" customWidth="1"/>
    <col min="4896" max="5120" width="9.140625" style="3"/>
    <col min="5121" max="5121" width="22.28515625" style="3" customWidth="1"/>
    <col min="5122" max="5122" width="6.5703125" style="3" customWidth="1"/>
    <col min="5123" max="5123" width="17.7109375" style="3" customWidth="1"/>
    <col min="5124" max="5124" width="13.140625" style="3" customWidth="1"/>
    <col min="5125" max="5125" width="11.42578125" style="3" customWidth="1"/>
    <col min="5126" max="5126" width="12.42578125" style="3" customWidth="1"/>
    <col min="5127" max="5127" width="12.140625" style="3" customWidth="1"/>
    <col min="5128" max="5128" width="11.85546875" style="3" customWidth="1"/>
    <col min="5129" max="5129" width="12.140625" style="3" customWidth="1"/>
    <col min="5130" max="5130" width="13.140625" style="3" customWidth="1"/>
    <col min="5131" max="5131" width="14.42578125" style="3" customWidth="1"/>
    <col min="5132" max="5132" width="12.140625" style="3" customWidth="1"/>
    <col min="5133" max="5133" width="12.7109375" style="3" customWidth="1"/>
    <col min="5134" max="5134" width="16.42578125" style="3" customWidth="1"/>
    <col min="5135" max="5135" width="13.5703125" style="3" customWidth="1"/>
    <col min="5136" max="5136" width="12.5703125" style="3" customWidth="1"/>
    <col min="5137" max="5137" width="19.7109375" style="3" customWidth="1"/>
    <col min="5138" max="5138" width="11.42578125" style="3" bestFit="1" customWidth="1"/>
    <col min="5139" max="5139" width="10.5703125" style="3" bestFit="1" customWidth="1"/>
    <col min="5140" max="5141" width="9.28515625" style="3" bestFit="1" customWidth="1"/>
    <col min="5142" max="5150" width="9.140625" style="3"/>
    <col min="5151" max="5151" width="13.140625" style="3" customWidth="1"/>
    <col min="5152" max="5376" width="9.140625" style="3"/>
    <col min="5377" max="5377" width="22.28515625" style="3" customWidth="1"/>
    <col min="5378" max="5378" width="6.5703125" style="3" customWidth="1"/>
    <col min="5379" max="5379" width="17.7109375" style="3" customWidth="1"/>
    <col min="5380" max="5380" width="13.140625" style="3" customWidth="1"/>
    <col min="5381" max="5381" width="11.42578125" style="3" customWidth="1"/>
    <col min="5382" max="5382" width="12.42578125" style="3" customWidth="1"/>
    <col min="5383" max="5383" width="12.140625" style="3" customWidth="1"/>
    <col min="5384" max="5384" width="11.85546875" style="3" customWidth="1"/>
    <col min="5385" max="5385" width="12.140625" style="3" customWidth="1"/>
    <col min="5386" max="5386" width="13.140625" style="3" customWidth="1"/>
    <col min="5387" max="5387" width="14.42578125" style="3" customWidth="1"/>
    <col min="5388" max="5388" width="12.140625" style="3" customWidth="1"/>
    <col min="5389" max="5389" width="12.7109375" style="3" customWidth="1"/>
    <col min="5390" max="5390" width="16.42578125" style="3" customWidth="1"/>
    <col min="5391" max="5391" width="13.5703125" style="3" customWidth="1"/>
    <col min="5392" max="5392" width="12.5703125" style="3" customWidth="1"/>
    <col min="5393" max="5393" width="19.7109375" style="3" customWidth="1"/>
    <col min="5394" max="5394" width="11.42578125" style="3" bestFit="1" customWidth="1"/>
    <col min="5395" max="5395" width="10.5703125" style="3" bestFit="1" customWidth="1"/>
    <col min="5396" max="5397" width="9.28515625" style="3" bestFit="1" customWidth="1"/>
    <col min="5398" max="5406" width="9.140625" style="3"/>
    <col min="5407" max="5407" width="13.140625" style="3" customWidth="1"/>
    <col min="5408" max="5632" width="9.140625" style="3"/>
    <col min="5633" max="5633" width="22.28515625" style="3" customWidth="1"/>
    <col min="5634" max="5634" width="6.5703125" style="3" customWidth="1"/>
    <col min="5635" max="5635" width="17.7109375" style="3" customWidth="1"/>
    <col min="5636" max="5636" width="13.140625" style="3" customWidth="1"/>
    <col min="5637" max="5637" width="11.42578125" style="3" customWidth="1"/>
    <col min="5638" max="5638" width="12.42578125" style="3" customWidth="1"/>
    <col min="5639" max="5639" width="12.140625" style="3" customWidth="1"/>
    <col min="5640" max="5640" width="11.85546875" style="3" customWidth="1"/>
    <col min="5641" max="5641" width="12.140625" style="3" customWidth="1"/>
    <col min="5642" max="5642" width="13.140625" style="3" customWidth="1"/>
    <col min="5643" max="5643" width="14.42578125" style="3" customWidth="1"/>
    <col min="5644" max="5644" width="12.140625" style="3" customWidth="1"/>
    <col min="5645" max="5645" width="12.7109375" style="3" customWidth="1"/>
    <col min="5646" max="5646" width="16.42578125" style="3" customWidth="1"/>
    <col min="5647" max="5647" width="13.5703125" style="3" customWidth="1"/>
    <col min="5648" max="5648" width="12.5703125" style="3" customWidth="1"/>
    <col min="5649" max="5649" width="19.7109375" style="3" customWidth="1"/>
    <col min="5650" max="5650" width="11.42578125" style="3" bestFit="1" customWidth="1"/>
    <col min="5651" max="5651" width="10.5703125" style="3" bestFit="1" customWidth="1"/>
    <col min="5652" max="5653" width="9.28515625" style="3" bestFit="1" customWidth="1"/>
    <col min="5654" max="5662" width="9.140625" style="3"/>
    <col min="5663" max="5663" width="13.140625" style="3" customWidth="1"/>
    <col min="5664" max="5888" width="9.140625" style="3"/>
    <col min="5889" max="5889" width="22.28515625" style="3" customWidth="1"/>
    <col min="5890" max="5890" width="6.5703125" style="3" customWidth="1"/>
    <col min="5891" max="5891" width="17.7109375" style="3" customWidth="1"/>
    <col min="5892" max="5892" width="13.140625" style="3" customWidth="1"/>
    <col min="5893" max="5893" width="11.42578125" style="3" customWidth="1"/>
    <col min="5894" max="5894" width="12.42578125" style="3" customWidth="1"/>
    <col min="5895" max="5895" width="12.140625" style="3" customWidth="1"/>
    <col min="5896" max="5896" width="11.85546875" style="3" customWidth="1"/>
    <col min="5897" max="5897" width="12.140625" style="3" customWidth="1"/>
    <col min="5898" max="5898" width="13.140625" style="3" customWidth="1"/>
    <col min="5899" max="5899" width="14.42578125" style="3" customWidth="1"/>
    <col min="5900" max="5900" width="12.140625" style="3" customWidth="1"/>
    <col min="5901" max="5901" width="12.7109375" style="3" customWidth="1"/>
    <col min="5902" max="5902" width="16.42578125" style="3" customWidth="1"/>
    <col min="5903" max="5903" width="13.5703125" style="3" customWidth="1"/>
    <col min="5904" max="5904" width="12.5703125" style="3" customWidth="1"/>
    <col min="5905" max="5905" width="19.7109375" style="3" customWidth="1"/>
    <col min="5906" max="5906" width="11.42578125" style="3" bestFit="1" customWidth="1"/>
    <col min="5907" max="5907" width="10.5703125" style="3" bestFit="1" customWidth="1"/>
    <col min="5908" max="5909" width="9.28515625" style="3" bestFit="1" customWidth="1"/>
    <col min="5910" max="5918" width="9.140625" style="3"/>
    <col min="5919" max="5919" width="13.140625" style="3" customWidth="1"/>
    <col min="5920" max="6144" width="9.140625" style="3"/>
    <col min="6145" max="6145" width="22.28515625" style="3" customWidth="1"/>
    <col min="6146" max="6146" width="6.5703125" style="3" customWidth="1"/>
    <col min="6147" max="6147" width="17.7109375" style="3" customWidth="1"/>
    <col min="6148" max="6148" width="13.140625" style="3" customWidth="1"/>
    <col min="6149" max="6149" width="11.42578125" style="3" customWidth="1"/>
    <col min="6150" max="6150" width="12.42578125" style="3" customWidth="1"/>
    <col min="6151" max="6151" width="12.140625" style="3" customWidth="1"/>
    <col min="6152" max="6152" width="11.85546875" style="3" customWidth="1"/>
    <col min="6153" max="6153" width="12.140625" style="3" customWidth="1"/>
    <col min="6154" max="6154" width="13.140625" style="3" customWidth="1"/>
    <col min="6155" max="6155" width="14.42578125" style="3" customWidth="1"/>
    <col min="6156" max="6156" width="12.140625" style="3" customWidth="1"/>
    <col min="6157" max="6157" width="12.7109375" style="3" customWidth="1"/>
    <col min="6158" max="6158" width="16.42578125" style="3" customWidth="1"/>
    <col min="6159" max="6159" width="13.5703125" style="3" customWidth="1"/>
    <col min="6160" max="6160" width="12.5703125" style="3" customWidth="1"/>
    <col min="6161" max="6161" width="19.7109375" style="3" customWidth="1"/>
    <col min="6162" max="6162" width="11.42578125" style="3" bestFit="1" customWidth="1"/>
    <col min="6163" max="6163" width="10.5703125" style="3" bestFit="1" customWidth="1"/>
    <col min="6164" max="6165" width="9.28515625" style="3" bestFit="1" customWidth="1"/>
    <col min="6166" max="6174" width="9.140625" style="3"/>
    <col min="6175" max="6175" width="13.140625" style="3" customWidth="1"/>
    <col min="6176" max="6400" width="9.140625" style="3"/>
    <col min="6401" max="6401" width="22.28515625" style="3" customWidth="1"/>
    <col min="6402" max="6402" width="6.5703125" style="3" customWidth="1"/>
    <col min="6403" max="6403" width="17.7109375" style="3" customWidth="1"/>
    <col min="6404" max="6404" width="13.140625" style="3" customWidth="1"/>
    <col min="6405" max="6405" width="11.42578125" style="3" customWidth="1"/>
    <col min="6406" max="6406" width="12.42578125" style="3" customWidth="1"/>
    <col min="6407" max="6407" width="12.140625" style="3" customWidth="1"/>
    <col min="6408" max="6408" width="11.85546875" style="3" customWidth="1"/>
    <col min="6409" max="6409" width="12.140625" style="3" customWidth="1"/>
    <col min="6410" max="6410" width="13.140625" style="3" customWidth="1"/>
    <col min="6411" max="6411" width="14.42578125" style="3" customWidth="1"/>
    <col min="6412" max="6412" width="12.140625" style="3" customWidth="1"/>
    <col min="6413" max="6413" width="12.7109375" style="3" customWidth="1"/>
    <col min="6414" max="6414" width="16.42578125" style="3" customWidth="1"/>
    <col min="6415" max="6415" width="13.5703125" style="3" customWidth="1"/>
    <col min="6416" max="6416" width="12.5703125" style="3" customWidth="1"/>
    <col min="6417" max="6417" width="19.7109375" style="3" customWidth="1"/>
    <col min="6418" max="6418" width="11.42578125" style="3" bestFit="1" customWidth="1"/>
    <col min="6419" max="6419" width="10.5703125" style="3" bestFit="1" customWidth="1"/>
    <col min="6420" max="6421" width="9.28515625" style="3" bestFit="1" customWidth="1"/>
    <col min="6422" max="6430" width="9.140625" style="3"/>
    <col min="6431" max="6431" width="13.140625" style="3" customWidth="1"/>
    <col min="6432" max="6656" width="9.140625" style="3"/>
    <col min="6657" max="6657" width="22.28515625" style="3" customWidth="1"/>
    <col min="6658" max="6658" width="6.5703125" style="3" customWidth="1"/>
    <col min="6659" max="6659" width="17.7109375" style="3" customWidth="1"/>
    <col min="6660" max="6660" width="13.140625" style="3" customWidth="1"/>
    <col min="6661" max="6661" width="11.42578125" style="3" customWidth="1"/>
    <col min="6662" max="6662" width="12.42578125" style="3" customWidth="1"/>
    <col min="6663" max="6663" width="12.140625" style="3" customWidth="1"/>
    <col min="6664" max="6664" width="11.85546875" style="3" customWidth="1"/>
    <col min="6665" max="6665" width="12.140625" style="3" customWidth="1"/>
    <col min="6666" max="6666" width="13.140625" style="3" customWidth="1"/>
    <col min="6667" max="6667" width="14.42578125" style="3" customWidth="1"/>
    <col min="6668" max="6668" width="12.140625" style="3" customWidth="1"/>
    <col min="6669" max="6669" width="12.7109375" style="3" customWidth="1"/>
    <col min="6670" max="6670" width="16.42578125" style="3" customWidth="1"/>
    <col min="6671" max="6671" width="13.5703125" style="3" customWidth="1"/>
    <col min="6672" max="6672" width="12.5703125" style="3" customWidth="1"/>
    <col min="6673" max="6673" width="19.7109375" style="3" customWidth="1"/>
    <col min="6674" max="6674" width="11.42578125" style="3" bestFit="1" customWidth="1"/>
    <col min="6675" max="6675" width="10.5703125" style="3" bestFit="1" customWidth="1"/>
    <col min="6676" max="6677" width="9.28515625" style="3" bestFit="1" customWidth="1"/>
    <col min="6678" max="6686" width="9.140625" style="3"/>
    <col min="6687" max="6687" width="13.140625" style="3" customWidth="1"/>
    <col min="6688" max="6912" width="9.140625" style="3"/>
    <col min="6913" max="6913" width="22.28515625" style="3" customWidth="1"/>
    <col min="6914" max="6914" width="6.5703125" style="3" customWidth="1"/>
    <col min="6915" max="6915" width="17.7109375" style="3" customWidth="1"/>
    <col min="6916" max="6916" width="13.140625" style="3" customWidth="1"/>
    <col min="6917" max="6917" width="11.42578125" style="3" customWidth="1"/>
    <col min="6918" max="6918" width="12.42578125" style="3" customWidth="1"/>
    <col min="6919" max="6919" width="12.140625" style="3" customWidth="1"/>
    <col min="6920" max="6920" width="11.85546875" style="3" customWidth="1"/>
    <col min="6921" max="6921" width="12.140625" style="3" customWidth="1"/>
    <col min="6922" max="6922" width="13.140625" style="3" customWidth="1"/>
    <col min="6923" max="6923" width="14.42578125" style="3" customWidth="1"/>
    <col min="6924" max="6924" width="12.140625" style="3" customWidth="1"/>
    <col min="6925" max="6925" width="12.7109375" style="3" customWidth="1"/>
    <col min="6926" max="6926" width="16.42578125" style="3" customWidth="1"/>
    <col min="6927" max="6927" width="13.5703125" style="3" customWidth="1"/>
    <col min="6928" max="6928" width="12.5703125" style="3" customWidth="1"/>
    <col min="6929" max="6929" width="19.7109375" style="3" customWidth="1"/>
    <col min="6930" max="6930" width="11.42578125" style="3" bestFit="1" customWidth="1"/>
    <col min="6931" max="6931" width="10.5703125" style="3" bestFit="1" customWidth="1"/>
    <col min="6932" max="6933" width="9.28515625" style="3" bestFit="1" customWidth="1"/>
    <col min="6934" max="6942" width="9.140625" style="3"/>
    <col min="6943" max="6943" width="13.140625" style="3" customWidth="1"/>
    <col min="6944" max="7168" width="9.140625" style="3"/>
    <col min="7169" max="7169" width="22.28515625" style="3" customWidth="1"/>
    <col min="7170" max="7170" width="6.5703125" style="3" customWidth="1"/>
    <col min="7171" max="7171" width="17.7109375" style="3" customWidth="1"/>
    <col min="7172" max="7172" width="13.140625" style="3" customWidth="1"/>
    <col min="7173" max="7173" width="11.42578125" style="3" customWidth="1"/>
    <col min="7174" max="7174" width="12.42578125" style="3" customWidth="1"/>
    <col min="7175" max="7175" width="12.140625" style="3" customWidth="1"/>
    <col min="7176" max="7176" width="11.85546875" style="3" customWidth="1"/>
    <col min="7177" max="7177" width="12.140625" style="3" customWidth="1"/>
    <col min="7178" max="7178" width="13.140625" style="3" customWidth="1"/>
    <col min="7179" max="7179" width="14.42578125" style="3" customWidth="1"/>
    <col min="7180" max="7180" width="12.140625" style="3" customWidth="1"/>
    <col min="7181" max="7181" width="12.7109375" style="3" customWidth="1"/>
    <col min="7182" max="7182" width="16.42578125" style="3" customWidth="1"/>
    <col min="7183" max="7183" width="13.5703125" style="3" customWidth="1"/>
    <col min="7184" max="7184" width="12.5703125" style="3" customWidth="1"/>
    <col min="7185" max="7185" width="19.7109375" style="3" customWidth="1"/>
    <col min="7186" max="7186" width="11.42578125" style="3" bestFit="1" customWidth="1"/>
    <col min="7187" max="7187" width="10.5703125" style="3" bestFit="1" customWidth="1"/>
    <col min="7188" max="7189" width="9.28515625" style="3" bestFit="1" customWidth="1"/>
    <col min="7190" max="7198" width="9.140625" style="3"/>
    <col min="7199" max="7199" width="13.140625" style="3" customWidth="1"/>
    <col min="7200" max="7424" width="9.140625" style="3"/>
    <col min="7425" max="7425" width="22.28515625" style="3" customWidth="1"/>
    <col min="7426" max="7426" width="6.5703125" style="3" customWidth="1"/>
    <col min="7427" max="7427" width="17.7109375" style="3" customWidth="1"/>
    <col min="7428" max="7428" width="13.140625" style="3" customWidth="1"/>
    <col min="7429" max="7429" width="11.42578125" style="3" customWidth="1"/>
    <col min="7430" max="7430" width="12.42578125" style="3" customWidth="1"/>
    <col min="7431" max="7431" width="12.140625" style="3" customWidth="1"/>
    <col min="7432" max="7432" width="11.85546875" style="3" customWidth="1"/>
    <col min="7433" max="7433" width="12.140625" style="3" customWidth="1"/>
    <col min="7434" max="7434" width="13.140625" style="3" customWidth="1"/>
    <col min="7435" max="7435" width="14.42578125" style="3" customWidth="1"/>
    <col min="7436" max="7436" width="12.140625" style="3" customWidth="1"/>
    <col min="7437" max="7437" width="12.7109375" style="3" customWidth="1"/>
    <col min="7438" max="7438" width="16.42578125" style="3" customWidth="1"/>
    <col min="7439" max="7439" width="13.5703125" style="3" customWidth="1"/>
    <col min="7440" max="7440" width="12.5703125" style="3" customWidth="1"/>
    <col min="7441" max="7441" width="19.7109375" style="3" customWidth="1"/>
    <col min="7442" max="7442" width="11.42578125" style="3" bestFit="1" customWidth="1"/>
    <col min="7443" max="7443" width="10.5703125" style="3" bestFit="1" customWidth="1"/>
    <col min="7444" max="7445" width="9.28515625" style="3" bestFit="1" customWidth="1"/>
    <col min="7446" max="7454" width="9.140625" style="3"/>
    <col min="7455" max="7455" width="13.140625" style="3" customWidth="1"/>
    <col min="7456" max="7680" width="9.140625" style="3"/>
    <col min="7681" max="7681" width="22.28515625" style="3" customWidth="1"/>
    <col min="7682" max="7682" width="6.5703125" style="3" customWidth="1"/>
    <col min="7683" max="7683" width="17.7109375" style="3" customWidth="1"/>
    <col min="7684" max="7684" width="13.140625" style="3" customWidth="1"/>
    <col min="7685" max="7685" width="11.42578125" style="3" customWidth="1"/>
    <col min="7686" max="7686" width="12.42578125" style="3" customWidth="1"/>
    <col min="7687" max="7687" width="12.140625" style="3" customWidth="1"/>
    <col min="7688" max="7688" width="11.85546875" style="3" customWidth="1"/>
    <col min="7689" max="7689" width="12.140625" style="3" customWidth="1"/>
    <col min="7690" max="7690" width="13.140625" style="3" customWidth="1"/>
    <col min="7691" max="7691" width="14.42578125" style="3" customWidth="1"/>
    <col min="7692" max="7692" width="12.140625" style="3" customWidth="1"/>
    <col min="7693" max="7693" width="12.7109375" style="3" customWidth="1"/>
    <col min="7694" max="7694" width="16.42578125" style="3" customWidth="1"/>
    <col min="7695" max="7695" width="13.5703125" style="3" customWidth="1"/>
    <col min="7696" max="7696" width="12.5703125" style="3" customWidth="1"/>
    <col min="7697" max="7697" width="19.7109375" style="3" customWidth="1"/>
    <col min="7698" max="7698" width="11.42578125" style="3" bestFit="1" customWidth="1"/>
    <col min="7699" max="7699" width="10.5703125" style="3" bestFit="1" customWidth="1"/>
    <col min="7700" max="7701" width="9.28515625" style="3" bestFit="1" customWidth="1"/>
    <col min="7702" max="7710" width="9.140625" style="3"/>
    <col min="7711" max="7711" width="13.140625" style="3" customWidth="1"/>
    <col min="7712" max="7936" width="9.140625" style="3"/>
    <col min="7937" max="7937" width="22.28515625" style="3" customWidth="1"/>
    <col min="7938" max="7938" width="6.5703125" style="3" customWidth="1"/>
    <col min="7939" max="7939" width="17.7109375" style="3" customWidth="1"/>
    <col min="7940" max="7940" width="13.140625" style="3" customWidth="1"/>
    <col min="7941" max="7941" width="11.42578125" style="3" customWidth="1"/>
    <col min="7942" max="7942" width="12.42578125" style="3" customWidth="1"/>
    <col min="7943" max="7943" width="12.140625" style="3" customWidth="1"/>
    <col min="7944" max="7944" width="11.85546875" style="3" customWidth="1"/>
    <col min="7945" max="7945" width="12.140625" style="3" customWidth="1"/>
    <col min="7946" max="7946" width="13.140625" style="3" customWidth="1"/>
    <col min="7947" max="7947" width="14.42578125" style="3" customWidth="1"/>
    <col min="7948" max="7948" width="12.140625" style="3" customWidth="1"/>
    <col min="7949" max="7949" width="12.7109375" style="3" customWidth="1"/>
    <col min="7950" max="7950" width="16.42578125" style="3" customWidth="1"/>
    <col min="7951" max="7951" width="13.5703125" style="3" customWidth="1"/>
    <col min="7952" max="7952" width="12.5703125" style="3" customWidth="1"/>
    <col min="7953" max="7953" width="19.7109375" style="3" customWidth="1"/>
    <col min="7954" max="7954" width="11.42578125" style="3" bestFit="1" customWidth="1"/>
    <col min="7955" max="7955" width="10.5703125" style="3" bestFit="1" customWidth="1"/>
    <col min="7956" max="7957" width="9.28515625" style="3" bestFit="1" customWidth="1"/>
    <col min="7958" max="7966" width="9.140625" style="3"/>
    <col min="7967" max="7967" width="13.140625" style="3" customWidth="1"/>
    <col min="7968" max="8192" width="9.140625" style="3"/>
    <col min="8193" max="8193" width="22.28515625" style="3" customWidth="1"/>
    <col min="8194" max="8194" width="6.5703125" style="3" customWidth="1"/>
    <col min="8195" max="8195" width="17.7109375" style="3" customWidth="1"/>
    <col min="8196" max="8196" width="13.140625" style="3" customWidth="1"/>
    <col min="8197" max="8197" width="11.42578125" style="3" customWidth="1"/>
    <col min="8198" max="8198" width="12.42578125" style="3" customWidth="1"/>
    <col min="8199" max="8199" width="12.140625" style="3" customWidth="1"/>
    <col min="8200" max="8200" width="11.85546875" style="3" customWidth="1"/>
    <col min="8201" max="8201" width="12.140625" style="3" customWidth="1"/>
    <col min="8202" max="8202" width="13.140625" style="3" customWidth="1"/>
    <col min="8203" max="8203" width="14.42578125" style="3" customWidth="1"/>
    <col min="8204" max="8204" width="12.140625" style="3" customWidth="1"/>
    <col min="8205" max="8205" width="12.7109375" style="3" customWidth="1"/>
    <col min="8206" max="8206" width="16.42578125" style="3" customWidth="1"/>
    <col min="8207" max="8207" width="13.5703125" style="3" customWidth="1"/>
    <col min="8208" max="8208" width="12.5703125" style="3" customWidth="1"/>
    <col min="8209" max="8209" width="19.7109375" style="3" customWidth="1"/>
    <col min="8210" max="8210" width="11.42578125" style="3" bestFit="1" customWidth="1"/>
    <col min="8211" max="8211" width="10.5703125" style="3" bestFit="1" customWidth="1"/>
    <col min="8212" max="8213" width="9.28515625" style="3" bestFit="1" customWidth="1"/>
    <col min="8214" max="8222" width="9.140625" style="3"/>
    <col min="8223" max="8223" width="13.140625" style="3" customWidth="1"/>
    <col min="8224" max="8448" width="9.140625" style="3"/>
    <col min="8449" max="8449" width="22.28515625" style="3" customWidth="1"/>
    <col min="8450" max="8450" width="6.5703125" style="3" customWidth="1"/>
    <col min="8451" max="8451" width="17.7109375" style="3" customWidth="1"/>
    <col min="8452" max="8452" width="13.140625" style="3" customWidth="1"/>
    <col min="8453" max="8453" width="11.42578125" style="3" customWidth="1"/>
    <col min="8454" max="8454" width="12.42578125" style="3" customWidth="1"/>
    <col min="8455" max="8455" width="12.140625" style="3" customWidth="1"/>
    <col min="8456" max="8456" width="11.85546875" style="3" customWidth="1"/>
    <col min="8457" max="8457" width="12.140625" style="3" customWidth="1"/>
    <col min="8458" max="8458" width="13.140625" style="3" customWidth="1"/>
    <col min="8459" max="8459" width="14.42578125" style="3" customWidth="1"/>
    <col min="8460" max="8460" width="12.140625" style="3" customWidth="1"/>
    <col min="8461" max="8461" width="12.7109375" style="3" customWidth="1"/>
    <col min="8462" max="8462" width="16.42578125" style="3" customWidth="1"/>
    <col min="8463" max="8463" width="13.5703125" style="3" customWidth="1"/>
    <col min="8464" max="8464" width="12.5703125" style="3" customWidth="1"/>
    <col min="8465" max="8465" width="19.7109375" style="3" customWidth="1"/>
    <col min="8466" max="8466" width="11.42578125" style="3" bestFit="1" customWidth="1"/>
    <col min="8467" max="8467" width="10.5703125" style="3" bestFit="1" customWidth="1"/>
    <col min="8468" max="8469" width="9.28515625" style="3" bestFit="1" customWidth="1"/>
    <col min="8470" max="8478" width="9.140625" style="3"/>
    <col min="8479" max="8479" width="13.140625" style="3" customWidth="1"/>
    <col min="8480" max="8704" width="9.140625" style="3"/>
    <col min="8705" max="8705" width="22.28515625" style="3" customWidth="1"/>
    <col min="8706" max="8706" width="6.5703125" style="3" customWidth="1"/>
    <col min="8707" max="8707" width="17.7109375" style="3" customWidth="1"/>
    <col min="8708" max="8708" width="13.140625" style="3" customWidth="1"/>
    <col min="8709" max="8709" width="11.42578125" style="3" customWidth="1"/>
    <col min="8710" max="8710" width="12.42578125" style="3" customWidth="1"/>
    <col min="8711" max="8711" width="12.140625" style="3" customWidth="1"/>
    <col min="8712" max="8712" width="11.85546875" style="3" customWidth="1"/>
    <col min="8713" max="8713" width="12.140625" style="3" customWidth="1"/>
    <col min="8714" max="8714" width="13.140625" style="3" customWidth="1"/>
    <col min="8715" max="8715" width="14.42578125" style="3" customWidth="1"/>
    <col min="8716" max="8716" width="12.140625" style="3" customWidth="1"/>
    <col min="8717" max="8717" width="12.7109375" style="3" customWidth="1"/>
    <col min="8718" max="8718" width="16.42578125" style="3" customWidth="1"/>
    <col min="8719" max="8719" width="13.5703125" style="3" customWidth="1"/>
    <col min="8720" max="8720" width="12.5703125" style="3" customWidth="1"/>
    <col min="8721" max="8721" width="19.7109375" style="3" customWidth="1"/>
    <col min="8722" max="8722" width="11.42578125" style="3" bestFit="1" customWidth="1"/>
    <col min="8723" max="8723" width="10.5703125" style="3" bestFit="1" customWidth="1"/>
    <col min="8724" max="8725" width="9.28515625" style="3" bestFit="1" customWidth="1"/>
    <col min="8726" max="8734" width="9.140625" style="3"/>
    <col min="8735" max="8735" width="13.140625" style="3" customWidth="1"/>
    <col min="8736" max="8960" width="9.140625" style="3"/>
    <col min="8961" max="8961" width="22.28515625" style="3" customWidth="1"/>
    <col min="8962" max="8962" width="6.5703125" style="3" customWidth="1"/>
    <col min="8963" max="8963" width="17.7109375" style="3" customWidth="1"/>
    <col min="8964" max="8964" width="13.140625" style="3" customWidth="1"/>
    <col min="8965" max="8965" width="11.42578125" style="3" customWidth="1"/>
    <col min="8966" max="8966" width="12.42578125" style="3" customWidth="1"/>
    <col min="8967" max="8967" width="12.140625" style="3" customWidth="1"/>
    <col min="8968" max="8968" width="11.85546875" style="3" customWidth="1"/>
    <col min="8969" max="8969" width="12.140625" style="3" customWidth="1"/>
    <col min="8970" max="8970" width="13.140625" style="3" customWidth="1"/>
    <col min="8971" max="8971" width="14.42578125" style="3" customWidth="1"/>
    <col min="8972" max="8972" width="12.140625" style="3" customWidth="1"/>
    <col min="8973" max="8973" width="12.7109375" style="3" customWidth="1"/>
    <col min="8974" max="8974" width="16.42578125" style="3" customWidth="1"/>
    <col min="8975" max="8975" width="13.5703125" style="3" customWidth="1"/>
    <col min="8976" max="8976" width="12.5703125" style="3" customWidth="1"/>
    <col min="8977" max="8977" width="19.7109375" style="3" customWidth="1"/>
    <col min="8978" max="8978" width="11.42578125" style="3" bestFit="1" customWidth="1"/>
    <col min="8979" max="8979" width="10.5703125" style="3" bestFit="1" customWidth="1"/>
    <col min="8980" max="8981" width="9.28515625" style="3" bestFit="1" customWidth="1"/>
    <col min="8982" max="8990" width="9.140625" style="3"/>
    <col min="8991" max="8991" width="13.140625" style="3" customWidth="1"/>
    <col min="8992" max="9216" width="9.140625" style="3"/>
    <col min="9217" max="9217" width="22.28515625" style="3" customWidth="1"/>
    <col min="9218" max="9218" width="6.5703125" style="3" customWidth="1"/>
    <col min="9219" max="9219" width="17.7109375" style="3" customWidth="1"/>
    <col min="9220" max="9220" width="13.140625" style="3" customWidth="1"/>
    <col min="9221" max="9221" width="11.42578125" style="3" customWidth="1"/>
    <col min="9222" max="9222" width="12.42578125" style="3" customWidth="1"/>
    <col min="9223" max="9223" width="12.140625" style="3" customWidth="1"/>
    <col min="9224" max="9224" width="11.85546875" style="3" customWidth="1"/>
    <col min="9225" max="9225" width="12.140625" style="3" customWidth="1"/>
    <col min="9226" max="9226" width="13.140625" style="3" customWidth="1"/>
    <col min="9227" max="9227" width="14.42578125" style="3" customWidth="1"/>
    <col min="9228" max="9228" width="12.140625" style="3" customWidth="1"/>
    <col min="9229" max="9229" width="12.7109375" style="3" customWidth="1"/>
    <col min="9230" max="9230" width="16.42578125" style="3" customWidth="1"/>
    <col min="9231" max="9231" width="13.5703125" style="3" customWidth="1"/>
    <col min="9232" max="9232" width="12.5703125" style="3" customWidth="1"/>
    <col min="9233" max="9233" width="19.7109375" style="3" customWidth="1"/>
    <col min="9234" max="9234" width="11.42578125" style="3" bestFit="1" customWidth="1"/>
    <col min="9235" max="9235" width="10.5703125" style="3" bestFit="1" customWidth="1"/>
    <col min="9236" max="9237" width="9.28515625" style="3" bestFit="1" customWidth="1"/>
    <col min="9238" max="9246" width="9.140625" style="3"/>
    <col min="9247" max="9247" width="13.140625" style="3" customWidth="1"/>
    <col min="9248" max="9472" width="9.140625" style="3"/>
    <col min="9473" max="9473" width="22.28515625" style="3" customWidth="1"/>
    <col min="9474" max="9474" width="6.5703125" style="3" customWidth="1"/>
    <col min="9475" max="9475" width="17.7109375" style="3" customWidth="1"/>
    <col min="9476" max="9476" width="13.140625" style="3" customWidth="1"/>
    <col min="9477" max="9477" width="11.42578125" style="3" customWidth="1"/>
    <col min="9478" max="9478" width="12.42578125" style="3" customWidth="1"/>
    <col min="9479" max="9479" width="12.140625" style="3" customWidth="1"/>
    <col min="9480" max="9480" width="11.85546875" style="3" customWidth="1"/>
    <col min="9481" max="9481" width="12.140625" style="3" customWidth="1"/>
    <col min="9482" max="9482" width="13.140625" style="3" customWidth="1"/>
    <col min="9483" max="9483" width="14.42578125" style="3" customWidth="1"/>
    <col min="9484" max="9484" width="12.140625" style="3" customWidth="1"/>
    <col min="9485" max="9485" width="12.7109375" style="3" customWidth="1"/>
    <col min="9486" max="9486" width="16.42578125" style="3" customWidth="1"/>
    <col min="9487" max="9487" width="13.5703125" style="3" customWidth="1"/>
    <col min="9488" max="9488" width="12.5703125" style="3" customWidth="1"/>
    <col min="9489" max="9489" width="19.7109375" style="3" customWidth="1"/>
    <col min="9490" max="9490" width="11.42578125" style="3" bestFit="1" customWidth="1"/>
    <col min="9491" max="9491" width="10.5703125" style="3" bestFit="1" customWidth="1"/>
    <col min="9492" max="9493" width="9.28515625" style="3" bestFit="1" customWidth="1"/>
    <col min="9494" max="9502" width="9.140625" style="3"/>
    <col min="9503" max="9503" width="13.140625" style="3" customWidth="1"/>
    <col min="9504" max="9728" width="9.140625" style="3"/>
    <col min="9729" max="9729" width="22.28515625" style="3" customWidth="1"/>
    <col min="9730" max="9730" width="6.5703125" style="3" customWidth="1"/>
    <col min="9731" max="9731" width="17.7109375" style="3" customWidth="1"/>
    <col min="9732" max="9732" width="13.140625" style="3" customWidth="1"/>
    <col min="9733" max="9733" width="11.42578125" style="3" customWidth="1"/>
    <col min="9734" max="9734" width="12.42578125" style="3" customWidth="1"/>
    <col min="9735" max="9735" width="12.140625" style="3" customWidth="1"/>
    <col min="9736" max="9736" width="11.85546875" style="3" customWidth="1"/>
    <col min="9737" max="9737" width="12.140625" style="3" customWidth="1"/>
    <col min="9738" max="9738" width="13.140625" style="3" customWidth="1"/>
    <col min="9739" max="9739" width="14.42578125" style="3" customWidth="1"/>
    <col min="9740" max="9740" width="12.140625" style="3" customWidth="1"/>
    <col min="9741" max="9741" width="12.7109375" style="3" customWidth="1"/>
    <col min="9742" max="9742" width="16.42578125" style="3" customWidth="1"/>
    <col min="9743" max="9743" width="13.5703125" style="3" customWidth="1"/>
    <col min="9744" max="9744" width="12.5703125" style="3" customWidth="1"/>
    <col min="9745" max="9745" width="19.7109375" style="3" customWidth="1"/>
    <col min="9746" max="9746" width="11.42578125" style="3" bestFit="1" customWidth="1"/>
    <col min="9747" max="9747" width="10.5703125" style="3" bestFit="1" customWidth="1"/>
    <col min="9748" max="9749" width="9.28515625" style="3" bestFit="1" customWidth="1"/>
    <col min="9750" max="9758" width="9.140625" style="3"/>
    <col min="9759" max="9759" width="13.140625" style="3" customWidth="1"/>
    <col min="9760" max="9984" width="9.140625" style="3"/>
    <col min="9985" max="9985" width="22.28515625" style="3" customWidth="1"/>
    <col min="9986" max="9986" width="6.5703125" style="3" customWidth="1"/>
    <col min="9987" max="9987" width="17.7109375" style="3" customWidth="1"/>
    <col min="9988" max="9988" width="13.140625" style="3" customWidth="1"/>
    <col min="9989" max="9989" width="11.42578125" style="3" customWidth="1"/>
    <col min="9990" max="9990" width="12.42578125" style="3" customWidth="1"/>
    <col min="9991" max="9991" width="12.140625" style="3" customWidth="1"/>
    <col min="9992" max="9992" width="11.85546875" style="3" customWidth="1"/>
    <col min="9993" max="9993" width="12.140625" style="3" customWidth="1"/>
    <col min="9994" max="9994" width="13.140625" style="3" customWidth="1"/>
    <col min="9995" max="9995" width="14.42578125" style="3" customWidth="1"/>
    <col min="9996" max="9996" width="12.140625" style="3" customWidth="1"/>
    <col min="9997" max="9997" width="12.7109375" style="3" customWidth="1"/>
    <col min="9998" max="9998" width="16.42578125" style="3" customWidth="1"/>
    <col min="9999" max="9999" width="13.5703125" style="3" customWidth="1"/>
    <col min="10000" max="10000" width="12.5703125" style="3" customWidth="1"/>
    <col min="10001" max="10001" width="19.7109375" style="3" customWidth="1"/>
    <col min="10002" max="10002" width="11.42578125" style="3" bestFit="1" customWidth="1"/>
    <col min="10003" max="10003" width="10.5703125" style="3" bestFit="1" customWidth="1"/>
    <col min="10004" max="10005" width="9.28515625" style="3" bestFit="1" customWidth="1"/>
    <col min="10006" max="10014" width="9.140625" style="3"/>
    <col min="10015" max="10015" width="13.140625" style="3" customWidth="1"/>
    <col min="10016" max="10240" width="9.140625" style="3"/>
    <col min="10241" max="10241" width="22.28515625" style="3" customWidth="1"/>
    <col min="10242" max="10242" width="6.5703125" style="3" customWidth="1"/>
    <col min="10243" max="10243" width="17.7109375" style="3" customWidth="1"/>
    <col min="10244" max="10244" width="13.140625" style="3" customWidth="1"/>
    <col min="10245" max="10245" width="11.42578125" style="3" customWidth="1"/>
    <col min="10246" max="10246" width="12.42578125" style="3" customWidth="1"/>
    <col min="10247" max="10247" width="12.140625" style="3" customWidth="1"/>
    <col min="10248" max="10248" width="11.85546875" style="3" customWidth="1"/>
    <col min="10249" max="10249" width="12.140625" style="3" customWidth="1"/>
    <col min="10250" max="10250" width="13.140625" style="3" customWidth="1"/>
    <col min="10251" max="10251" width="14.42578125" style="3" customWidth="1"/>
    <col min="10252" max="10252" width="12.140625" style="3" customWidth="1"/>
    <col min="10253" max="10253" width="12.7109375" style="3" customWidth="1"/>
    <col min="10254" max="10254" width="16.42578125" style="3" customWidth="1"/>
    <col min="10255" max="10255" width="13.5703125" style="3" customWidth="1"/>
    <col min="10256" max="10256" width="12.5703125" style="3" customWidth="1"/>
    <col min="10257" max="10257" width="19.7109375" style="3" customWidth="1"/>
    <col min="10258" max="10258" width="11.42578125" style="3" bestFit="1" customWidth="1"/>
    <col min="10259" max="10259" width="10.5703125" style="3" bestFit="1" customWidth="1"/>
    <col min="10260" max="10261" width="9.28515625" style="3" bestFit="1" customWidth="1"/>
    <col min="10262" max="10270" width="9.140625" style="3"/>
    <col min="10271" max="10271" width="13.140625" style="3" customWidth="1"/>
    <col min="10272" max="10496" width="9.140625" style="3"/>
    <col min="10497" max="10497" width="22.28515625" style="3" customWidth="1"/>
    <col min="10498" max="10498" width="6.5703125" style="3" customWidth="1"/>
    <col min="10499" max="10499" width="17.7109375" style="3" customWidth="1"/>
    <col min="10500" max="10500" width="13.140625" style="3" customWidth="1"/>
    <col min="10501" max="10501" width="11.42578125" style="3" customWidth="1"/>
    <col min="10502" max="10502" width="12.42578125" style="3" customWidth="1"/>
    <col min="10503" max="10503" width="12.140625" style="3" customWidth="1"/>
    <col min="10504" max="10504" width="11.85546875" style="3" customWidth="1"/>
    <col min="10505" max="10505" width="12.140625" style="3" customWidth="1"/>
    <col min="10506" max="10506" width="13.140625" style="3" customWidth="1"/>
    <col min="10507" max="10507" width="14.42578125" style="3" customWidth="1"/>
    <col min="10508" max="10508" width="12.140625" style="3" customWidth="1"/>
    <col min="10509" max="10509" width="12.7109375" style="3" customWidth="1"/>
    <col min="10510" max="10510" width="16.42578125" style="3" customWidth="1"/>
    <col min="10511" max="10511" width="13.5703125" style="3" customWidth="1"/>
    <col min="10512" max="10512" width="12.5703125" style="3" customWidth="1"/>
    <col min="10513" max="10513" width="19.7109375" style="3" customWidth="1"/>
    <col min="10514" max="10514" width="11.42578125" style="3" bestFit="1" customWidth="1"/>
    <col min="10515" max="10515" width="10.5703125" style="3" bestFit="1" customWidth="1"/>
    <col min="10516" max="10517" width="9.28515625" style="3" bestFit="1" customWidth="1"/>
    <col min="10518" max="10526" width="9.140625" style="3"/>
    <col min="10527" max="10527" width="13.140625" style="3" customWidth="1"/>
    <col min="10528" max="10752" width="9.140625" style="3"/>
    <col min="10753" max="10753" width="22.28515625" style="3" customWidth="1"/>
    <col min="10754" max="10754" width="6.5703125" style="3" customWidth="1"/>
    <col min="10755" max="10755" width="17.7109375" style="3" customWidth="1"/>
    <col min="10756" max="10756" width="13.140625" style="3" customWidth="1"/>
    <col min="10757" max="10757" width="11.42578125" style="3" customWidth="1"/>
    <col min="10758" max="10758" width="12.42578125" style="3" customWidth="1"/>
    <col min="10759" max="10759" width="12.140625" style="3" customWidth="1"/>
    <col min="10760" max="10760" width="11.85546875" style="3" customWidth="1"/>
    <col min="10761" max="10761" width="12.140625" style="3" customWidth="1"/>
    <col min="10762" max="10762" width="13.140625" style="3" customWidth="1"/>
    <col min="10763" max="10763" width="14.42578125" style="3" customWidth="1"/>
    <col min="10764" max="10764" width="12.140625" style="3" customWidth="1"/>
    <col min="10765" max="10765" width="12.7109375" style="3" customWidth="1"/>
    <col min="10766" max="10766" width="16.42578125" style="3" customWidth="1"/>
    <col min="10767" max="10767" width="13.5703125" style="3" customWidth="1"/>
    <col min="10768" max="10768" width="12.5703125" style="3" customWidth="1"/>
    <col min="10769" max="10769" width="19.7109375" style="3" customWidth="1"/>
    <col min="10770" max="10770" width="11.42578125" style="3" bestFit="1" customWidth="1"/>
    <col min="10771" max="10771" width="10.5703125" style="3" bestFit="1" customWidth="1"/>
    <col min="10772" max="10773" width="9.28515625" style="3" bestFit="1" customWidth="1"/>
    <col min="10774" max="10782" width="9.140625" style="3"/>
    <col min="10783" max="10783" width="13.140625" style="3" customWidth="1"/>
    <col min="10784" max="11008" width="9.140625" style="3"/>
    <col min="11009" max="11009" width="22.28515625" style="3" customWidth="1"/>
    <col min="11010" max="11010" width="6.5703125" style="3" customWidth="1"/>
    <col min="11011" max="11011" width="17.7109375" style="3" customWidth="1"/>
    <col min="11012" max="11012" width="13.140625" style="3" customWidth="1"/>
    <col min="11013" max="11013" width="11.42578125" style="3" customWidth="1"/>
    <col min="11014" max="11014" width="12.42578125" style="3" customWidth="1"/>
    <col min="11015" max="11015" width="12.140625" style="3" customWidth="1"/>
    <col min="11016" max="11016" width="11.85546875" style="3" customWidth="1"/>
    <col min="11017" max="11017" width="12.140625" style="3" customWidth="1"/>
    <col min="11018" max="11018" width="13.140625" style="3" customWidth="1"/>
    <col min="11019" max="11019" width="14.42578125" style="3" customWidth="1"/>
    <col min="11020" max="11020" width="12.140625" style="3" customWidth="1"/>
    <col min="11021" max="11021" width="12.7109375" style="3" customWidth="1"/>
    <col min="11022" max="11022" width="16.42578125" style="3" customWidth="1"/>
    <col min="11023" max="11023" width="13.5703125" style="3" customWidth="1"/>
    <col min="11024" max="11024" width="12.5703125" style="3" customWidth="1"/>
    <col min="11025" max="11025" width="19.7109375" style="3" customWidth="1"/>
    <col min="11026" max="11026" width="11.42578125" style="3" bestFit="1" customWidth="1"/>
    <col min="11027" max="11027" width="10.5703125" style="3" bestFit="1" customWidth="1"/>
    <col min="11028" max="11029" width="9.28515625" style="3" bestFit="1" customWidth="1"/>
    <col min="11030" max="11038" width="9.140625" style="3"/>
    <col min="11039" max="11039" width="13.140625" style="3" customWidth="1"/>
    <col min="11040" max="11264" width="9.140625" style="3"/>
    <col min="11265" max="11265" width="22.28515625" style="3" customWidth="1"/>
    <col min="11266" max="11266" width="6.5703125" style="3" customWidth="1"/>
    <col min="11267" max="11267" width="17.7109375" style="3" customWidth="1"/>
    <col min="11268" max="11268" width="13.140625" style="3" customWidth="1"/>
    <col min="11269" max="11269" width="11.42578125" style="3" customWidth="1"/>
    <col min="11270" max="11270" width="12.42578125" style="3" customWidth="1"/>
    <col min="11271" max="11271" width="12.140625" style="3" customWidth="1"/>
    <col min="11272" max="11272" width="11.85546875" style="3" customWidth="1"/>
    <col min="11273" max="11273" width="12.140625" style="3" customWidth="1"/>
    <col min="11274" max="11274" width="13.140625" style="3" customWidth="1"/>
    <col min="11275" max="11275" width="14.42578125" style="3" customWidth="1"/>
    <col min="11276" max="11276" width="12.140625" style="3" customWidth="1"/>
    <col min="11277" max="11277" width="12.7109375" style="3" customWidth="1"/>
    <col min="11278" max="11278" width="16.42578125" style="3" customWidth="1"/>
    <col min="11279" max="11279" width="13.5703125" style="3" customWidth="1"/>
    <col min="11280" max="11280" width="12.5703125" style="3" customWidth="1"/>
    <col min="11281" max="11281" width="19.7109375" style="3" customWidth="1"/>
    <col min="11282" max="11282" width="11.42578125" style="3" bestFit="1" customWidth="1"/>
    <col min="11283" max="11283" width="10.5703125" style="3" bestFit="1" customWidth="1"/>
    <col min="11284" max="11285" width="9.28515625" style="3" bestFit="1" customWidth="1"/>
    <col min="11286" max="11294" width="9.140625" style="3"/>
    <col min="11295" max="11295" width="13.140625" style="3" customWidth="1"/>
    <col min="11296" max="11520" width="9.140625" style="3"/>
    <col min="11521" max="11521" width="22.28515625" style="3" customWidth="1"/>
    <col min="11522" max="11522" width="6.5703125" style="3" customWidth="1"/>
    <col min="11523" max="11523" width="17.7109375" style="3" customWidth="1"/>
    <col min="11524" max="11524" width="13.140625" style="3" customWidth="1"/>
    <col min="11525" max="11525" width="11.42578125" style="3" customWidth="1"/>
    <col min="11526" max="11526" width="12.42578125" style="3" customWidth="1"/>
    <col min="11527" max="11527" width="12.140625" style="3" customWidth="1"/>
    <col min="11528" max="11528" width="11.85546875" style="3" customWidth="1"/>
    <col min="11529" max="11529" width="12.140625" style="3" customWidth="1"/>
    <col min="11530" max="11530" width="13.140625" style="3" customWidth="1"/>
    <col min="11531" max="11531" width="14.42578125" style="3" customWidth="1"/>
    <col min="11532" max="11532" width="12.140625" style="3" customWidth="1"/>
    <col min="11533" max="11533" width="12.7109375" style="3" customWidth="1"/>
    <col min="11534" max="11534" width="16.42578125" style="3" customWidth="1"/>
    <col min="11535" max="11535" width="13.5703125" style="3" customWidth="1"/>
    <col min="11536" max="11536" width="12.5703125" style="3" customWidth="1"/>
    <col min="11537" max="11537" width="19.7109375" style="3" customWidth="1"/>
    <col min="11538" max="11538" width="11.42578125" style="3" bestFit="1" customWidth="1"/>
    <col min="11539" max="11539" width="10.5703125" style="3" bestFit="1" customWidth="1"/>
    <col min="11540" max="11541" width="9.28515625" style="3" bestFit="1" customWidth="1"/>
    <col min="11542" max="11550" width="9.140625" style="3"/>
    <col min="11551" max="11551" width="13.140625" style="3" customWidth="1"/>
    <col min="11552" max="11776" width="9.140625" style="3"/>
    <col min="11777" max="11777" width="22.28515625" style="3" customWidth="1"/>
    <col min="11778" max="11778" width="6.5703125" style="3" customWidth="1"/>
    <col min="11779" max="11779" width="17.7109375" style="3" customWidth="1"/>
    <col min="11780" max="11780" width="13.140625" style="3" customWidth="1"/>
    <col min="11781" max="11781" width="11.42578125" style="3" customWidth="1"/>
    <col min="11782" max="11782" width="12.42578125" style="3" customWidth="1"/>
    <col min="11783" max="11783" width="12.140625" style="3" customWidth="1"/>
    <col min="11784" max="11784" width="11.85546875" style="3" customWidth="1"/>
    <col min="11785" max="11785" width="12.140625" style="3" customWidth="1"/>
    <col min="11786" max="11786" width="13.140625" style="3" customWidth="1"/>
    <col min="11787" max="11787" width="14.42578125" style="3" customWidth="1"/>
    <col min="11788" max="11788" width="12.140625" style="3" customWidth="1"/>
    <col min="11789" max="11789" width="12.7109375" style="3" customWidth="1"/>
    <col min="11790" max="11790" width="16.42578125" style="3" customWidth="1"/>
    <col min="11791" max="11791" width="13.5703125" style="3" customWidth="1"/>
    <col min="11792" max="11792" width="12.5703125" style="3" customWidth="1"/>
    <col min="11793" max="11793" width="19.7109375" style="3" customWidth="1"/>
    <col min="11794" max="11794" width="11.42578125" style="3" bestFit="1" customWidth="1"/>
    <col min="11795" max="11795" width="10.5703125" style="3" bestFit="1" customWidth="1"/>
    <col min="11796" max="11797" width="9.28515625" style="3" bestFit="1" customWidth="1"/>
    <col min="11798" max="11806" width="9.140625" style="3"/>
    <col min="11807" max="11807" width="13.140625" style="3" customWidth="1"/>
    <col min="11808" max="12032" width="9.140625" style="3"/>
    <col min="12033" max="12033" width="22.28515625" style="3" customWidth="1"/>
    <col min="12034" max="12034" width="6.5703125" style="3" customWidth="1"/>
    <col min="12035" max="12035" width="17.7109375" style="3" customWidth="1"/>
    <col min="12036" max="12036" width="13.140625" style="3" customWidth="1"/>
    <col min="12037" max="12037" width="11.42578125" style="3" customWidth="1"/>
    <col min="12038" max="12038" width="12.42578125" style="3" customWidth="1"/>
    <col min="12039" max="12039" width="12.140625" style="3" customWidth="1"/>
    <col min="12040" max="12040" width="11.85546875" style="3" customWidth="1"/>
    <col min="12041" max="12041" width="12.140625" style="3" customWidth="1"/>
    <col min="12042" max="12042" width="13.140625" style="3" customWidth="1"/>
    <col min="12043" max="12043" width="14.42578125" style="3" customWidth="1"/>
    <col min="12044" max="12044" width="12.140625" style="3" customWidth="1"/>
    <col min="12045" max="12045" width="12.7109375" style="3" customWidth="1"/>
    <col min="12046" max="12046" width="16.42578125" style="3" customWidth="1"/>
    <col min="12047" max="12047" width="13.5703125" style="3" customWidth="1"/>
    <col min="12048" max="12048" width="12.5703125" style="3" customWidth="1"/>
    <col min="12049" max="12049" width="19.7109375" style="3" customWidth="1"/>
    <col min="12050" max="12050" width="11.42578125" style="3" bestFit="1" customWidth="1"/>
    <col min="12051" max="12051" width="10.5703125" style="3" bestFit="1" customWidth="1"/>
    <col min="12052" max="12053" width="9.28515625" style="3" bestFit="1" customWidth="1"/>
    <col min="12054" max="12062" width="9.140625" style="3"/>
    <col min="12063" max="12063" width="13.140625" style="3" customWidth="1"/>
    <col min="12064" max="12288" width="9.140625" style="3"/>
    <col min="12289" max="12289" width="22.28515625" style="3" customWidth="1"/>
    <col min="12290" max="12290" width="6.5703125" style="3" customWidth="1"/>
    <col min="12291" max="12291" width="17.7109375" style="3" customWidth="1"/>
    <col min="12292" max="12292" width="13.140625" style="3" customWidth="1"/>
    <col min="12293" max="12293" width="11.42578125" style="3" customWidth="1"/>
    <col min="12294" max="12294" width="12.42578125" style="3" customWidth="1"/>
    <col min="12295" max="12295" width="12.140625" style="3" customWidth="1"/>
    <col min="12296" max="12296" width="11.85546875" style="3" customWidth="1"/>
    <col min="12297" max="12297" width="12.140625" style="3" customWidth="1"/>
    <col min="12298" max="12298" width="13.140625" style="3" customWidth="1"/>
    <col min="12299" max="12299" width="14.42578125" style="3" customWidth="1"/>
    <col min="12300" max="12300" width="12.140625" style="3" customWidth="1"/>
    <col min="12301" max="12301" width="12.7109375" style="3" customWidth="1"/>
    <col min="12302" max="12302" width="16.42578125" style="3" customWidth="1"/>
    <col min="12303" max="12303" width="13.5703125" style="3" customWidth="1"/>
    <col min="12304" max="12304" width="12.5703125" style="3" customWidth="1"/>
    <col min="12305" max="12305" width="19.7109375" style="3" customWidth="1"/>
    <col min="12306" max="12306" width="11.42578125" style="3" bestFit="1" customWidth="1"/>
    <col min="12307" max="12307" width="10.5703125" style="3" bestFit="1" customWidth="1"/>
    <col min="12308" max="12309" width="9.28515625" style="3" bestFit="1" customWidth="1"/>
    <col min="12310" max="12318" width="9.140625" style="3"/>
    <col min="12319" max="12319" width="13.140625" style="3" customWidth="1"/>
    <col min="12320" max="12544" width="9.140625" style="3"/>
    <col min="12545" max="12545" width="22.28515625" style="3" customWidth="1"/>
    <col min="12546" max="12546" width="6.5703125" style="3" customWidth="1"/>
    <col min="12547" max="12547" width="17.7109375" style="3" customWidth="1"/>
    <col min="12548" max="12548" width="13.140625" style="3" customWidth="1"/>
    <col min="12549" max="12549" width="11.42578125" style="3" customWidth="1"/>
    <col min="12550" max="12550" width="12.42578125" style="3" customWidth="1"/>
    <col min="12551" max="12551" width="12.140625" style="3" customWidth="1"/>
    <col min="12552" max="12552" width="11.85546875" style="3" customWidth="1"/>
    <col min="12553" max="12553" width="12.140625" style="3" customWidth="1"/>
    <col min="12554" max="12554" width="13.140625" style="3" customWidth="1"/>
    <col min="12555" max="12555" width="14.42578125" style="3" customWidth="1"/>
    <col min="12556" max="12556" width="12.140625" style="3" customWidth="1"/>
    <col min="12557" max="12557" width="12.7109375" style="3" customWidth="1"/>
    <col min="12558" max="12558" width="16.42578125" style="3" customWidth="1"/>
    <col min="12559" max="12559" width="13.5703125" style="3" customWidth="1"/>
    <col min="12560" max="12560" width="12.5703125" style="3" customWidth="1"/>
    <col min="12561" max="12561" width="19.7109375" style="3" customWidth="1"/>
    <col min="12562" max="12562" width="11.42578125" style="3" bestFit="1" customWidth="1"/>
    <col min="12563" max="12563" width="10.5703125" style="3" bestFit="1" customWidth="1"/>
    <col min="12564" max="12565" width="9.28515625" style="3" bestFit="1" customWidth="1"/>
    <col min="12566" max="12574" width="9.140625" style="3"/>
    <col min="12575" max="12575" width="13.140625" style="3" customWidth="1"/>
    <col min="12576" max="12800" width="9.140625" style="3"/>
    <col min="12801" max="12801" width="22.28515625" style="3" customWidth="1"/>
    <col min="12802" max="12802" width="6.5703125" style="3" customWidth="1"/>
    <col min="12803" max="12803" width="17.7109375" style="3" customWidth="1"/>
    <col min="12804" max="12804" width="13.140625" style="3" customWidth="1"/>
    <col min="12805" max="12805" width="11.42578125" style="3" customWidth="1"/>
    <col min="12806" max="12806" width="12.42578125" style="3" customWidth="1"/>
    <col min="12807" max="12807" width="12.140625" style="3" customWidth="1"/>
    <col min="12808" max="12808" width="11.85546875" style="3" customWidth="1"/>
    <col min="12809" max="12809" width="12.140625" style="3" customWidth="1"/>
    <col min="12810" max="12810" width="13.140625" style="3" customWidth="1"/>
    <col min="12811" max="12811" width="14.42578125" style="3" customWidth="1"/>
    <col min="12812" max="12812" width="12.140625" style="3" customWidth="1"/>
    <col min="12813" max="12813" width="12.7109375" style="3" customWidth="1"/>
    <col min="12814" max="12814" width="16.42578125" style="3" customWidth="1"/>
    <col min="12815" max="12815" width="13.5703125" style="3" customWidth="1"/>
    <col min="12816" max="12816" width="12.5703125" style="3" customWidth="1"/>
    <col min="12817" max="12817" width="19.7109375" style="3" customWidth="1"/>
    <col min="12818" max="12818" width="11.42578125" style="3" bestFit="1" customWidth="1"/>
    <col min="12819" max="12819" width="10.5703125" style="3" bestFit="1" customWidth="1"/>
    <col min="12820" max="12821" width="9.28515625" style="3" bestFit="1" customWidth="1"/>
    <col min="12822" max="12830" width="9.140625" style="3"/>
    <col min="12831" max="12831" width="13.140625" style="3" customWidth="1"/>
    <col min="12832" max="13056" width="9.140625" style="3"/>
    <col min="13057" max="13057" width="22.28515625" style="3" customWidth="1"/>
    <col min="13058" max="13058" width="6.5703125" style="3" customWidth="1"/>
    <col min="13059" max="13059" width="17.7109375" style="3" customWidth="1"/>
    <col min="13060" max="13060" width="13.140625" style="3" customWidth="1"/>
    <col min="13061" max="13061" width="11.42578125" style="3" customWidth="1"/>
    <col min="13062" max="13062" width="12.42578125" style="3" customWidth="1"/>
    <col min="13063" max="13063" width="12.140625" style="3" customWidth="1"/>
    <col min="13064" max="13064" width="11.85546875" style="3" customWidth="1"/>
    <col min="13065" max="13065" width="12.140625" style="3" customWidth="1"/>
    <col min="13066" max="13066" width="13.140625" style="3" customWidth="1"/>
    <col min="13067" max="13067" width="14.42578125" style="3" customWidth="1"/>
    <col min="13068" max="13068" width="12.140625" style="3" customWidth="1"/>
    <col min="13069" max="13069" width="12.7109375" style="3" customWidth="1"/>
    <col min="13070" max="13070" width="16.42578125" style="3" customWidth="1"/>
    <col min="13071" max="13071" width="13.5703125" style="3" customWidth="1"/>
    <col min="13072" max="13072" width="12.5703125" style="3" customWidth="1"/>
    <col min="13073" max="13073" width="19.7109375" style="3" customWidth="1"/>
    <col min="13074" max="13074" width="11.42578125" style="3" bestFit="1" customWidth="1"/>
    <col min="13075" max="13075" width="10.5703125" style="3" bestFit="1" customWidth="1"/>
    <col min="13076" max="13077" width="9.28515625" style="3" bestFit="1" customWidth="1"/>
    <col min="13078" max="13086" width="9.140625" style="3"/>
    <col min="13087" max="13087" width="13.140625" style="3" customWidth="1"/>
    <col min="13088" max="13312" width="9.140625" style="3"/>
    <col min="13313" max="13313" width="22.28515625" style="3" customWidth="1"/>
    <col min="13314" max="13314" width="6.5703125" style="3" customWidth="1"/>
    <col min="13315" max="13315" width="17.7109375" style="3" customWidth="1"/>
    <col min="13316" max="13316" width="13.140625" style="3" customWidth="1"/>
    <col min="13317" max="13317" width="11.42578125" style="3" customWidth="1"/>
    <col min="13318" max="13318" width="12.42578125" style="3" customWidth="1"/>
    <col min="13319" max="13319" width="12.140625" style="3" customWidth="1"/>
    <col min="13320" max="13320" width="11.85546875" style="3" customWidth="1"/>
    <col min="13321" max="13321" width="12.140625" style="3" customWidth="1"/>
    <col min="13322" max="13322" width="13.140625" style="3" customWidth="1"/>
    <col min="13323" max="13323" width="14.42578125" style="3" customWidth="1"/>
    <col min="13324" max="13324" width="12.140625" style="3" customWidth="1"/>
    <col min="13325" max="13325" width="12.7109375" style="3" customWidth="1"/>
    <col min="13326" max="13326" width="16.42578125" style="3" customWidth="1"/>
    <col min="13327" max="13327" width="13.5703125" style="3" customWidth="1"/>
    <col min="13328" max="13328" width="12.5703125" style="3" customWidth="1"/>
    <col min="13329" max="13329" width="19.7109375" style="3" customWidth="1"/>
    <col min="13330" max="13330" width="11.42578125" style="3" bestFit="1" customWidth="1"/>
    <col min="13331" max="13331" width="10.5703125" style="3" bestFit="1" customWidth="1"/>
    <col min="13332" max="13333" width="9.28515625" style="3" bestFit="1" customWidth="1"/>
    <col min="13334" max="13342" width="9.140625" style="3"/>
    <col min="13343" max="13343" width="13.140625" style="3" customWidth="1"/>
    <col min="13344" max="13568" width="9.140625" style="3"/>
    <col min="13569" max="13569" width="22.28515625" style="3" customWidth="1"/>
    <col min="13570" max="13570" width="6.5703125" style="3" customWidth="1"/>
    <col min="13571" max="13571" width="17.7109375" style="3" customWidth="1"/>
    <col min="13572" max="13572" width="13.140625" style="3" customWidth="1"/>
    <col min="13573" max="13573" width="11.42578125" style="3" customWidth="1"/>
    <col min="13574" max="13574" width="12.42578125" style="3" customWidth="1"/>
    <col min="13575" max="13575" width="12.140625" style="3" customWidth="1"/>
    <col min="13576" max="13576" width="11.85546875" style="3" customWidth="1"/>
    <col min="13577" max="13577" width="12.140625" style="3" customWidth="1"/>
    <col min="13578" max="13578" width="13.140625" style="3" customWidth="1"/>
    <col min="13579" max="13579" width="14.42578125" style="3" customWidth="1"/>
    <col min="13580" max="13580" width="12.140625" style="3" customWidth="1"/>
    <col min="13581" max="13581" width="12.7109375" style="3" customWidth="1"/>
    <col min="13582" max="13582" width="16.42578125" style="3" customWidth="1"/>
    <col min="13583" max="13583" width="13.5703125" style="3" customWidth="1"/>
    <col min="13584" max="13584" width="12.5703125" style="3" customWidth="1"/>
    <col min="13585" max="13585" width="19.7109375" style="3" customWidth="1"/>
    <col min="13586" max="13586" width="11.42578125" style="3" bestFit="1" customWidth="1"/>
    <col min="13587" max="13587" width="10.5703125" style="3" bestFit="1" customWidth="1"/>
    <col min="13588" max="13589" width="9.28515625" style="3" bestFit="1" customWidth="1"/>
    <col min="13590" max="13598" width="9.140625" style="3"/>
    <col min="13599" max="13599" width="13.140625" style="3" customWidth="1"/>
    <col min="13600" max="13824" width="9.140625" style="3"/>
    <col min="13825" max="13825" width="22.28515625" style="3" customWidth="1"/>
    <col min="13826" max="13826" width="6.5703125" style="3" customWidth="1"/>
    <col min="13827" max="13827" width="17.7109375" style="3" customWidth="1"/>
    <col min="13828" max="13828" width="13.140625" style="3" customWidth="1"/>
    <col min="13829" max="13829" width="11.42578125" style="3" customWidth="1"/>
    <col min="13830" max="13830" width="12.42578125" style="3" customWidth="1"/>
    <col min="13831" max="13831" width="12.140625" style="3" customWidth="1"/>
    <col min="13832" max="13832" width="11.85546875" style="3" customWidth="1"/>
    <col min="13833" max="13833" width="12.140625" style="3" customWidth="1"/>
    <col min="13834" max="13834" width="13.140625" style="3" customWidth="1"/>
    <col min="13835" max="13835" width="14.42578125" style="3" customWidth="1"/>
    <col min="13836" max="13836" width="12.140625" style="3" customWidth="1"/>
    <col min="13837" max="13837" width="12.7109375" style="3" customWidth="1"/>
    <col min="13838" max="13838" width="16.42578125" style="3" customWidth="1"/>
    <col min="13839" max="13839" width="13.5703125" style="3" customWidth="1"/>
    <col min="13840" max="13840" width="12.5703125" style="3" customWidth="1"/>
    <col min="13841" max="13841" width="19.7109375" style="3" customWidth="1"/>
    <col min="13842" max="13842" width="11.42578125" style="3" bestFit="1" customWidth="1"/>
    <col min="13843" max="13843" width="10.5703125" style="3" bestFit="1" customWidth="1"/>
    <col min="13844" max="13845" width="9.28515625" style="3" bestFit="1" customWidth="1"/>
    <col min="13846" max="13854" width="9.140625" style="3"/>
    <col min="13855" max="13855" width="13.140625" style="3" customWidth="1"/>
    <col min="13856" max="14080" width="9.140625" style="3"/>
    <col min="14081" max="14081" width="22.28515625" style="3" customWidth="1"/>
    <col min="14082" max="14082" width="6.5703125" style="3" customWidth="1"/>
    <col min="14083" max="14083" width="17.7109375" style="3" customWidth="1"/>
    <col min="14084" max="14084" width="13.140625" style="3" customWidth="1"/>
    <col min="14085" max="14085" width="11.42578125" style="3" customWidth="1"/>
    <col min="14086" max="14086" width="12.42578125" style="3" customWidth="1"/>
    <col min="14087" max="14087" width="12.140625" style="3" customWidth="1"/>
    <col min="14088" max="14088" width="11.85546875" style="3" customWidth="1"/>
    <col min="14089" max="14089" width="12.140625" style="3" customWidth="1"/>
    <col min="14090" max="14090" width="13.140625" style="3" customWidth="1"/>
    <col min="14091" max="14091" width="14.42578125" style="3" customWidth="1"/>
    <col min="14092" max="14092" width="12.140625" style="3" customWidth="1"/>
    <col min="14093" max="14093" width="12.7109375" style="3" customWidth="1"/>
    <col min="14094" max="14094" width="16.42578125" style="3" customWidth="1"/>
    <col min="14095" max="14095" width="13.5703125" style="3" customWidth="1"/>
    <col min="14096" max="14096" width="12.5703125" style="3" customWidth="1"/>
    <col min="14097" max="14097" width="19.7109375" style="3" customWidth="1"/>
    <col min="14098" max="14098" width="11.42578125" style="3" bestFit="1" customWidth="1"/>
    <col min="14099" max="14099" width="10.5703125" style="3" bestFit="1" customWidth="1"/>
    <col min="14100" max="14101" width="9.28515625" style="3" bestFit="1" customWidth="1"/>
    <col min="14102" max="14110" width="9.140625" style="3"/>
    <col min="14111" max="14111" width="13.140625" style="3" customWidth="1"/>
    <col min="14112" max="14336" width="9.140625" style="3"/>
    <col min="14337" max="14337" width="22.28515625" style="3" customWidth="1"/>
    <col min="14338" max="14338" width="6.5703125" style="3" customWidth="1"/>
    <col min="14339" max="14339" width="17.7109375" style="3" customWidth="1"/>
    <col min="14340" max="14340" width="13.140625" style="3" customWidth="1"/>
    <col min="14341" max="14341" width="11.42578125" style="3" customWidth="1"/>
    <col min="14342" max="14342" width="12.42578125" style="3" customWidth="1"/>
    <col min="14343" max="14343" width="12.140625" style="3" customWidth="1"/>
    <col min="14344" max="14344" width="11.85546875" style="3" customWidth="1"/>
    <col min="14345" max="14345" width="12.140625" style="3" customWidth="1"/>
    <col min="14346" max="14346" width="13.140625" style="3" customWidth="1"/>
    <col min="14347" max="14347" width="14.42578125" style="3" customWidth="1"/>
    <col min="14348" max="14348" width="12.140625" style="3" customWidth="1"/>
    <col min="14349" max="14349" width="12.7109375" style="3" customWidth="1"/>
    <col min="14350" max="14350" width="16.42578125" style="3" customWidth="1"/>
    <col min="14351" max="14351" width="13.5703125" style="3" customWidth="1"/>
    <col min="14352" max="14352" width="12.5703125" style="3" customWidth="1"/>
    <col min="14353" max="14353" width="19.7109375" style="3" customWidth="1"/>
    <col min="14354" max="14354" width="11.42578125" style="3" bestFit="1" customWidth="1"/>
    <col min="14355" max="14355" width="10.5703125" style="3" bestFit="1" customWidth="1"/>
    <col min="14356" max="14357" width="9.28515625" style="3" bestFit="1" customWidth="1"/>
    <col min="14358" max="14366" width="9.140625" style="3"/>
    <col min="14367" max="14367" width="13.140625" style="3" customWidth="1"/>
    <col min="14368" max="14592" width="9.140625" style="3"/>
    <col min="14593" max="14593" width="22.28515625" style="3" customWidth="1"/>
    <col min="14594" max="14594" width="6.5703125" style="3" customWidth="1"/>
    <col min="14595" max="14595" width="17.7109375" style="3" customWidth="1"/>
    <col min="14596" max="14596" width="13.140625" style="3" customWidth="1"/>
    <col min="14597" max="14597" width="11.42578125" style="3" customWidth="1"/>
    <col min="14598" max="14598" width="12.42578125" style="3" customWidth="1"/>
    <col min="14599" max="14599" width="12.140625" style="3" customWidth="1"/>
    <col min="14600" max="14600" width="11.85546875" style="3" customWidth="1"/>
    <col min="14601" max="14601" width="12.140625" style="3" customWidth="1"/>
    <col min="14602" max="14602" width="13.140625" style="3" customWidth="1"/>
    <col min="14603" max="14603" width="14.42578125" style="3" customWidth="1"/>
    <col min="14604" max="14604" width="12.140625" style="3" customWidth="1"/>
    <col min="14605" max="14605" width="12.7109375" style="3" customWidth="1"/>
    <col min="14606" max="14606" width="16.42578125" style="3" customWidth="1"/>
    <col min="14607" max="14607" width="13.5703125" style="3" customWidth="1"/>
    <col min="14608" max="14608" width="12.5703125" style="3" customWidth="1"/>
    <col min="14609" max="14609" width="19.7109375" style="3" customWidth="1"/>
    <col min="14610" max="14610" width="11.42578125" style="3" bestFit="1" customWidth="1"/>
    <col min="14611" max="14611" width="10.5703125" style="3" bestFit="1" customWidth="1"/>
    <col min="14612" max="14613" width="9.28515625" style="3" bestFit="1" customWidth="1"/>
    <col min="14614" max="14622" width="9.140625" style="3"/>
    <col min="14623" max="14623" width="13.140625" style="3" customWidth="1"/>
    <col min="14624" max="14848" width="9.140625" style="3"/>
    <col min="14849" max="14849" width="22.28515625" style="3" customWidth="1"/>
    <col min="14850" max="14850" width="6.5703125" style="3" customWidth="1"/>
    <col min="14851" max="14851" width="17.7109375" style="3" customWidth="1"/>
    <col min="14852" max="14852" width="13.140625" style="3" customWidth="1"/>
    <col min="14853" max="14853" width="11.42578125" style="3" customWidth="1"/>
    <col min="14854" max="14854" width="12.42578125" style="3" customWidth="1"/>
    <col min="14855" max="14855" width="12.140625" style="3" customWidth="1"/>
    <col min="14856" max="14856" width="11.85546875" style="3" customWidth="1"/>
    <col min="14857" max="14857" width="12.140625" style="3" customWidth="1"/>
    <col min="14858" max="14858" width="13.140625" style="3" customWidth="1"/>
    <col min="14859" max="14859" width="14.42578125" style="3" customWidth="1"/>
    <col min="14860" max="14860" width="12.140625" style="3" customWidth="1"/>
    <col min="14861" max="14861" width="12.7109375" style="3" customWidth="1"/>
    <col min="14862" max="14862" width="16.42578125" style="3" customWidth="1"/>
    <col min="14863" max="14863" width="13.5703125" style="3" customWidth="1"/>
    <col min="14864" max="14864" width="12.5703125" style="3" customWidth="1"/>
    <col min="14865" max="14865" width="19.7109375" style="3" customWidth="1"/>
    <col min="14866" max="14866" width="11.42578125" style="3" bestFit="1" customWidth="1"/>
    <col min="14867" max="14867" width="10.5703125" style="3" bestFit="1" customWidth="1"/>
    <col min="14868" max="14869" width="9.28515625" style="3" bestFit="1" customWidth="1"/>
    <col min="14870" max="14878" width="9.140625" style="3"/>
    <col min="14879" max="14879" width="13.140625" style="3" customWidth="1"/>
    <col min="14880" max="15104" width="9.140625" style="3"/>
    <col min="15105" max="15105" width="22.28515625" style="3" customWidth="1"/>
    <col min="15106" max="15106" width="6.5703125" style="3" customWidth="1"/>
    <col min="15107" max="15107" width="17.7109375" style="3" customWidth="1"/>
    <col min="15108" max="15108" width="13.140625" style="3" customWidth="1"/>
    <col min="15109" max="15109" width="11.42578125" style="3" customWidth="1"/>
    <col min="15110" max="15110" width="12.42578125" style="3" customWidth="1"/>
    <col min="15111" max="15111" width="12.140625" style="3" customWidth="1"/>
    <col min="15112" max="15112" width="11.85546875" style="3" customWidth="1"/>
    <col min="15113" max="15113" width="12.140625" style="3" customWidth="1"/>
    <col min="15114" max="15114" width="13.140625" style="3" customWidth="1"/>
    <col min="15115" max="15115" width="14.42578125" style="3" customWidth="1"/>
    <col min="15116" max="15116" width="12.140625" style="3" customWidth="1"/>
    <col min="15117" max="15117" width="12.7109375" style="3" customWidth="1"/>
    <col min="15118" max="15118" width="16.42578125" style="3" customWidth="1"/>
    <col min="15119" max="15119" width="13.5703125" style="3" customWidth="1"/>
    <col min="15120" max="15120" width="12.5703125" style="3" customWidth="1"/>
    <col min="15121" max="15121" width="19.7109375" style="3" customWidth="1"/>
    <col min="15122" max="15122" width="11.42578125" style="3" bestFit="1" customWidth="1"/>
    <col min="15123" max="15123" width="10.5703125" style="3" bestFit="1" customWidth="1"/>
    <col min="15124" max="15125" width="9.28515625" style="3" bestFit="1" customWidth="1"/>
    <col min="15126" max="15134" width="9.140625" style="3"/>
    <col min="15135" max="15135" width="13.140625" style="3" customWidth="1"/>
    <col min="15136" max="15360" width="9.140625" style="3"/>
    <col min="15361" max="15361" width="22.28515625" style="3" customWidth="1"/>
    <col min="15362" max="15362" width="6.5703125" style="3" customWidth="1"/>
    <col min="15363" max="15363" width="17.7109375" style="3" customWidth="1"/>
    <col min="15364" max="15364" width="13.140625" style="3" customWidth="1"/>
    <col min="15365" max="15365" width="11.42578125" style="3" customWidth="1"/>
    <col min="15366" max="15366" width="12.42578125" style="3" customWidth="1"/>
    <col min="15367" max="15367" width="12.140625" style="3" customWidth="1"/>
    <col min="15368" max="15368" width="11.85546875" style="3" customWidth="1"/>
    <col min="15369" max="15369" width="12.140625" style="3" customWidth="1"/>
    <col min="15370" max="15370" width="13.140625" style="3" customWidth="1"/>
    <col min="15371" max="15371" width="14.42578125" style="3" customWidth="1"/>
    <col min="15372" max="15372" width="12.140625" style="3" customWidth="1"/>
    <col min="15373" max="15373" width="12.7109375" style="3" customWidth="1"/>
    <col min="15374" max="15374" width="16.42578125" style="3" customWidth="1"/>
    <col min="15375" max="15375" width="13.5703125" style="3" customWidth="1"/>
    <col min="15376" max="15376" width="12.5703125" style="3" customWidth="1"/>
    <col min="15377" max="15377" width="19.7109375" style="3" customWidth="1"/>
    <col min="15378" max="15378" width="11.42578125" style="3" bestFit="1" customWidth="1"/>
    <col min="15379" max="15379" width="10.5703125" style="3" bestFit="1" customWidth="1"/>
    <col min="15380" max="15381" width="9.28515625" style="3" bestFit="1" customWidth="1"/>
    <col min="15382" max="15390" width="9.140625" style="3"/>
    <col min="15391" max="15391" width="13.140625" style="3" customWidth="1"/>
    <col min="15392" max="15616" width="9.140625" style="3"/>
    <col min="15617" max="15617" width="22.28515625" style="3" customWidth="1"/>
    <col min="15618" max="15618" width="6.5703125" style="3" customWidth="1"/>
    <col min="15619" max="15619" width="17.7109375" style="3" customWidth="1"/>
    <col min="15620" max="15620" width="13.140625" style="3" customWidth="1"/>
    <col min="15621" max="15621" width="11.42578125" style="3" customWidth="1"/>
    <col min="15622" max="15622" width="12.42578125" style="3" customWidth="1"/>
    <col min="15623" max="15623" width="12.140625" style="3" customWidth="1"/>
    <col min="15624" max="15624" width="11.85546875" style="3" customWidth="1"/>
    <col min="15625" max="15625" width="12.140625" style="3" customWidth="1"/>
    <col min="15626" max="15626" width="13.140625" style="3" customWidth="1"/>
    <col min="15627" max="15627" width="14.42578125" style="3" customWidth="1"/>
    <col min="15628" max="15628" width="12.140625" style="3" customWidth="1"/>
    <col min="15629" max="15629" width="12.7109375" style="3" customWidth="1"/>
    <col min="15630" max="15630" width="16.42578125" style="3" customWidth="1"/>
    <col min="15631" max="15631" width="13.5703125" style="3" customWidth="1"/>
    <col min="15632" max="15632" width="12.5703125" style="3" customWidth="1"/>
    <col min="15633" max="15633" width="19.7109375" style="3" customWidth="1"/>
    <col min="15634" max="15634" width="11.42578125" style="3" bestFit="1" customWidth="1"/>
    <col min="15635" max="15635" width="10.5703125" style="3" bestFit="1" customWidth="1"/>
    <col min="15636" max="15637" width="9.28515625" style="3" bestFit="1" customWidth="1"/>
    <col min="15638" max="15646" width="9.140625" style="3"/>
    <col min="15647" max="15647" width="13.140625" style="3" customWidth="1"/>
    <col min="15648" max="15872" width="9.140625" style="3"/>
    <col min="15873" max="15873" width="22.28515625" style="3" customWidth="1"/>
    <col min="15874" max="15874" width="6.5703125" style="3" customWidth="1"/>
    <col min="15875" max="15875" width="17.7109375" style="3" customWidth="1"/>
    <col min="15876" max="15876" width="13.140625" style="3" customWidth="1"/>
    <col min="15877" max="15877" width="11.42578125" style="3" customWidth="1"/>
    <col min="15878" max="15878" width="12.42578125" style="3" customWidth="1"/>
    <col min="15879" max="15879" width="12.140625" style="3" customWidth="1"/>
    <col min="15880" max="15880" width="11.85546875" style="3" customWidth="1"/>
    <col min="15881" max="15881" width="12.140625" style="3" customWidth="1"/>
    <col min="15882" max="15882" width="13.140625" style="3" customWidth="1"/>
    <col min="15883" max="15883" width="14.42578125" style="3" customWidth="1"/>
    <col min="15884" max="15884" width="12.140625" style="3" customWidth="1"/>
    <col min="15885" max="15885" width="12.7109375" style="3" customWidth="1"/>
    <col min="15886" max="15886" width="16.42578125" style="3" customWidth="1"/>
    <col min="15887" max="15887" width="13.5703125" style="3" customWidth="1"/>
    <col min="15888" max="15888" width="12.5703125" style="3" customWidth="1"/>
    <col min="15889" max="15889" width="19.7109375" style="3" customWidth="1"/>
    <col min="15890" max="15890" width="11.42578125" style="3" bestFit="1" customWidth="1"/>
    <col min="15891" max="15891" width="10.5703125" style="3" bestFit="1" customWidth="1"/>
    <col min="15892" max="15893" width="9.28515625" style="3" bestFit="1" customWidth="1"/>
    <col min="15894" max="15902" width="9.140625" style="3"/>
    <col min="15903" max="15903" width="13.140625" style="3" customWidth="1"/>
    <col min="15904" max="16128" width="9.140625" style="3"/>
    <col min="16129" max="16129" width="22.28515625" style="3" customWidth="1"/>
    <col min="16130" max="16130" width="6.5703125" style="3" customWidth="1"/>
    <col min="16131" max="16131" width="17.7109375" style="3" customWidth="1"/>
    <col min="16132" max="16132" width="13.140625" style="3" customWidth="1"/>
    <col min="16133" max="16133" width="11.42578125" style="3" customWidth="1"/>
    <col min="16134" max="16134" width="12.42578125" style="3" customWidth="1"/>
    <col min="16135" max="16135" width="12.140625" style="3" customWidth="1"/>
    <col min="16136" max="16136" width="11.85546875" style="3" customWidth="1"/>
    <col min="16137" max="16137" width="12.140625" style="3" customWidth="1"/>
    <col min="16138" max="16138" width="13.140625" style="3" customWidth="1"/>
    <col min="16139" max="16139" width="14.42578125" style="3" customWidth="1"/>
    <col min="16140" max="16140" width="12.140625" style="3" customWidth="1"/>
    <col min="16141" max="16141" width="12.7109375" style="3" customWidth="1"/>
    <col min="16142" max="16142" width="16.42578125" style="3" customWidth="1"/>
    <col min="16143" max="16143" width="13.5703125" style="3" customWidth="1"/>
    <col min="16144" max="16144" width="12.5703125" style="3" customWidth="1"/>
    <col min="16145" max="16145" width="19.7109375" style="3" customWidth="1"/>
    <col min="16146" max="16146" width="11.42578125" style="3" bestFit="1" customWidth="1"/>
    <col min="16147" max="16147" width="10.5703125" style="3" bestFit="1" customWidth="1"/>
    <col min="16148" max="16149" width="9.28515625" style="3" bestFit="1" customWidth="1"/>
    <col min="16150" max="16158" width="9.140625" style="3"/>
    <col min="16159" max="16159" width="13.140625" style="3" customWidth="1"/>
    <col min="16160" max="16384" width="9.140625" style="3"/>
  </cols>
  <sheetData>
    <row r="1" spans="1:26" ht="25.5" customHeight="1" x14ac:dyDescent="0.25">
      <c r="K1" s="197" t="s">
        <v>0</v>
      </c>
      <c r="L1" s="197"/>
      <c r="M1" s="197"/>
    </row>
    <row r="2" spans="1:26" x14ac:dyDescent="0.25">
      <c r="K2" s="197" t="s">
        <v>1</v>
      </c>
      <c r="L2" s="197"/>
      <c r="M2" s="197"/>
    </row>
    <row r="3" spans="1:26" x14ac:dyDescent="0.25">
      <c r="K3" s="197" t="s">
        <v>2</v>
      </c>
      <c r="L3" s="197"/>
      <c r="M3" s="197"/>
    </row>
    <row r="4" spans="1:26" x14ac:dyDescent="0.25">
      <c r="K4" s="197" t="s">
        <v>3</v>
      </c>
      <c r="L4" s="197"/>
      <c r="M4" s="197"/>
    </row>
    <row r="5" spans="1:26" x14ac:dyDescent="0.25">
      <c r="K5" s="197" t="s">
        <v>4</v>
      </c>
      <c r="L5" s="197"/>
      <c r="M5" s="197"/>
    </row>
    <row r="6" spans="1:26" x14ac:dyDescent="0.25">
      <c r="K6" s="197" t="s">
        <v>5</v>
      </c>
      <c r="L6" s="197"/>
      <c r="M6" s="197"/>
    </row>
    <row r="7" spans="1:26" x14ac:dyDescent="0.25">
      <c r="K7" s="197" t="s">
        <v>6</v>
      </c>
      <c r="L7" s="197"/>
      <c r="M7" s="197"/>
    </row>
    <row r="8" spans="1:26" ht="15.75" customHeight="1" x14ac:dyDescent="0.25">
      <c r="K8" s="197" t="s">
        <v>7</v>
      </c>
      <c r="L8" s="197"/>
      <c r="M8" s="197"/>
    </row>
    <row r="10" spans="1:26" s="4" customFormat="1" ht="20.25" customHeight="1" x14ac:dyDescent="0.25">
      <c r="A10" s="198" t="s">
        <v>116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Q10" s="148"/>
      <c r="R10" s="148"/>
      <c r="S10" s="148"/>
      <c r="T10" s="148"/>
      <c r="U10" s="148"/>
    </row>
    <row r="11" spans="1:26" s="4" customFormat="1" ht="25.5" customHeight="1" x14ac:dyDescent="0.25">
      <c r="A11" s="242" t="s">
        <v>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Q11" s="148"/>
      <c r="R11" s="148"/>
      <c r="S11" s="148"/>
      <c r="T11" s="148"/>
      <c r="U11" s="148"/>
    </row>
    <row r="12" spans="1:26" s="4" customFormat="1" ht="16.5" x14ac:dyDescent="0.25">
      <c r="A12" s="196" t="s">
        <v>9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</row>
    <row r="13" spans="1:26" ht="16.5" thickBot="1" x14ac:dyDescent="0.3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26" ht="39.75" customHeight="1" thickTop="1" x14ac:dyDescent="0.25">
      <c r="A14" s="205" t="s">
        <v>10</v>
      </c>
      <c r="B14" s="208" t="s">
        <v>11</v>
      </c>
      <c r="C14" s="211" t="s">
        <v>12</v>
      </c>
      <c r="D14" s="214" t="s">
        <v>117</v>
      </c>
      <c r="E14" s="217" t="s">
        <v>13</v>
      </c>
      <c r="F14" s="217"/>
      <c r="G14" s="217"/>
      <c r="H14" s="218"/>
      <c r="I14" s="221" t="s">
        <v>117</v>
      </c>
      <c r="J14" s="199" t="s">
        <v>14</v>
      </c>
      <c r="K14" s="199"/>
      <c r="L14" s="199"/>
      <c r="M14" s="200"/>
    </row>
    <row r="15" spans="1:26" ht="17.25" customHeight="1" x14ac:dyDescent="0.25">
      <c r="A15" s="206"/>
      <c r="B15" s="209"/>
      <c r="C15" s="212"/>
      <c r="D15" s="215"/>
      <c r="E15" s="219"/>
      <c r="F15" s="219"/>
      <c r="G15" s="219"/>
      <c r="H15" s="220"/>
      <c r="I15" s="222"/>
      <c r="J15" s="201"/>
      <c r="K15" s="201"/>
      <c r="L15" s="201"/>
      <c r="M15" s="202"/>
    </row>
    <row r="16" spans="1:26" s="12" customFormat="1" ht="29.25" customHeight="1" thickBot="1" x14ac:dyDescent="0.3">
      <c r="A16" s="207"/>
      <c r="B16" s="210"/>
      <c r="C16" s="213"/>
      <c r="D16" s="216"/>
      <c r="E16" s="8" t="s">
        <v>15</v>
      </c>
      <c r="F16" s="8" t="s">
        <v>16</v>
      </c>
      <c r="G16" s="8" t="s">
        <v>17</v>
      </c>
      <c r="H16" s="9" t="s">
        <v>18</v>
      </c>
      <c r="I16" s="223"/>
      <c r="J16" s="10" t="s">
        <v>15</v>
      </c>
      <c r="K16" s="10" t="s">
        <v>16</v>
      </c>
      <c r="L16" s="10" t="s">
        <v>17</v>
      </c>
      <c r="M16" s="11" t="s">
        <v>18</v>
      </c>
      <c r="Q16" s="149"/>
      <c r="R16" s="149"/>
      <c r="S16" s="149"/>
      <c r="T16" s="149"/>
      <c r="U16" s="149"/>
    </row>
    <row r="17" spans="1:28" s="22" customFormat="1" ht="17.25" thickTop="1" thickBot="1" x14ac:dyDescent="0.3">
      <c r="A17" s="13" t="s">
        <v>19</v>
      </c>
      <c r="B17" s="14" t="s">
        <v>20</v>
      </c>
      <c r="C17" s="15" t="s">
        <v>21</v>
      </c>
      <c r="D17" s="16" t="s">
        <v>22</v>
      </c>
      <c r="E17" s="17" t="s">
        <v>23</v>
      </c>
      <c r="F17" s="17" t="s">
        <v>24</v>
      </c>
      <c r="G17" s="17" t="s">
        <v>25</v>
      </c>
      <c r="H17" s="18" t="s">
        <v>26</v>
      </c>
      <c r="I17" s="19" t="s">
        <v>27</v>
      </c>
      <c r="J17" s="20" t="s">
        <v>28</v>
      </c>
      <c r="K17" s="20" t="s">
        <v>29</v>
      </c>
      <c r="L17" s="20" t="s">
        <v>30</v>
      </c>
      <c r="M17" s="21" t="s">
        <v>31</v>
      </c>
      <c r="Q17" s="150"/>
      <c r="R17" s="150"/>
      <c r="S17" s="150"/>
      <c r="T17" s="150"/>
      <c r="U17" s="150"/>
    </row>
    <row r="18" spans="1:28" ht="66" customHeight="1" thickTop="1" x14ac:dyDescent="0.25">
      <c r="A18" s="23" t="s">
        <v>32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55952.59</v>
      </c>
      <c r="J18" s="30">
        <f>J19+J20+J24+J28</f>
        <v>13992.86</v>
      </c>
      <c r="K18" s="30">
        <f>K19+K20+K24+K28</f>
        <v>13992.86</v>
      </c>
      <c r="L18" s="30">
        <f>L19+L20+L24+L28</f>
        <v>13992.86</v>
      </c>
      <c r="M18" s="31">
        <f>M19+M20+M24+M28</f>
        <v>13974.009999999998</v>
      </c>
      <c r="N18" s="151"/>
      <c r="O18" s="151"/>
      <c r="Q18" s="152"/>
      <c r="R18" s="152"/>
      <c r="X18" s="153"/>
      <c r="Y18" s="154"/>
      <c r="Z18" s="155"/>
    </row>
    <row r="19" spans="1:28" ht="47.25" customHeight="1" x14ac:dyDescent="0.25">
      <c r="A19" s="32" t="s">
        <v>33</v>
      </c>
      <c r="B19" s="146">
        <v>2</v>
      </c>
      <c r="C19" s="33" t="s">
        <v>34</v>
      </c>
      <c r="D19" s="34">
        <f>E19+F19+G19+H19</f>
        <v>574.6</v>
      </c>
      <c r="E19" s="35">
        <f t="shared" ref="E19:H28" si="0">E30+E52</f>
        <v>143.68</v>
      </c>
      <c r="F19" s="35">
        <f t="shared" si="0"/>
        <v>143.68</v>
      </c>
      <c r="G19" s="35">
        <f t="shared" si="0"/>
        <v>143.68</v>
      </c>
      <c r="H19" s="36">
        <f t="shared" si="0"/>
        <v>143.56</v>
      </c>
      <c r="I19" s="37">
        <f>J19+K19+L19+M19</f>
        <v>3203.88</v>
      </c>
      <c r="J19" s="38">
        <f>J30+J41+J52</f>
        <v>800.97</v>
      </c>
      <c r="K19" s="38">
        <f>K30+K41+K52</f>
        <v>800.97</v>
      </c>
      <c r="L19" s="38">
        <f>L30+L41+L52</f>
        <v>800.97</v>
      </c>
      <c r="M19" s="39">
        <f>M30+M41+M52</f>
        <v>800.97</v>
      </c>
      <c r="N19" s="151"/>
      <c r="O19" s="157"/>
      <c r="Q19" s="152"/>
      <c r="R19" s="152"/>
      <c r="T19" s="183"/>
      <c r="U19" s="183"/>
      <c r="V19" s="183"/>
      <c r="W19" s="183"/>
      <c r="X19" s="183"/>
      <c r="Y19" s="154"/>
      <c r="Z19" s="155"/>
    </row>
    <row r="20" spans="1:28" ht="44.25" customHeight="1" x14ac:dyDescent="0.25">
      <c r="A20" s="40" t="s">
        <v>35</v>
      </c>
      <c r="B20" s="41">
        <v>3</v>
      </c>
      <c r="C20" s="42" t="s">
        <v>36</v>
      </c>
      <c r="D20" s="34">
        <f t="shared" ref="D20:D28" si="1">E20+F20+G20+H20</f>
        <v>10725.41</v>
      </c>
      <c r="E20" s="43">
        <f t="shared" si="0"/>
        <v>2681.7200000000003</v>
      </c>
      <c r="F20" s="43">
        <f t="shared" si="0"/>
        <v>2681.7200000000003</v>
      </c>
      <c r="G20" s="43">
        <f t="shared" si="0"/>
        <v>2681.7200000000003</v>
      </c>
      <c r="H20" s="44">
        <f t="shared" si="0"/>
        <v>2680.25</v>
      </c>
      <c r="I20" s="37">
        <f t="shared" ref="I20:I28" si="2">J20+K20+L20+M20</f>
        <v>12139.68</v>
      </c>
      <c r="J20" s="45">
        <f>J21+J22+J23</f>
        <v>3034.99</v>
      </c>
      <c r="K20" s="45">
        <f>K21+K22+K23</f>
        <v>3034.99</v>
      </c>
      <c r="L20" s="45">
        <f>L21+L22+L23</f>
        <v>3034.99</v>
      </c>
      <c r="M20" s="46">
        <f>M21+M22+M23</f>
        <v>3034.71</v>
      </c>
      <c r="N20" s="151"/>
      <c r="O20" s="157"/>
      <c r="Q20" s="152"/>
      <c r="R20" s="152"/>
      <c r="T20" s="183"/>
      <c r="U20" s="183"/>
      <c r="V20" s="183"/>
      <c r="W20" s="183"/>
      <c r="X20" s="183"/>
      <c r="Y20" s="154"/>
      <c r="Z20" s="155"/>
    </row>
    <row r="21" spans="1:28" ht="60.75" customHeight="1" x14ac:dyDescent="0.25">
      <c r="A21" s="47" t="s">
        <v>37</v>
      </c>
      <c r="B21" s="48" t="s">
        <v>38</v>
      </c>
      <c r="C21" s="49" t="s">
        <v>36</v>
      </c>
      <c r="D21" s="34">
        <f t="shared" si="1"/>
        <v>3330.76</v>
      </c>
      <c r="E21" s="50">
        <f t="shared" si="0"/>
        <v>832.75</v>
      </c>
      <c r="F21" s="50">
        <f t="shared" si="0"/>
        <v>832.75</v>
      </c>
      <c r="G21" s="50">
        <f t="shared" si="0"/>
        <v>832.75</v>
      </c>
      <c r="H21" s="51">
        <f t="shared" si="0"/>
        <v>832.51</v>
      </c>
      <c r="I21" s="37">
        <f t="shared" si="2"/>
        <v>4052.4</v>
      </c>
      <c r="J21" s="52">
        <f t="shared" ref="J21:M28" si="3">J32+J43+J54</f>
        <v>1013.1</v>
      </c>
      <c r="K21" s="52">
        <f t="shared" si="3"/>
        <v>1013.1</v>
      </c>
      <c r="L21" s="52">
        <f t="shared" si="3"/>
        <v>1013.1</v>
      </c>
      <c r="M21" s="53">
        <f t="shared" si="3"/>
        <v>1013.1</v>
      </c>
      <c r="N21" s="151"/>
      <c r="O21" s="157"/>
      <c r="Q21" s="152"/>
      <c r="R21" s="152"/>
      <c r="T21" s="183"/>
      <c r="U21" s="183"/>
      <c r="V21" s="183"/>
      <c r="W21" s="183"/>
      <c r="X21" s="183"/>
      <c r="Y21" s="154"/>
      <c r="Z21" s="155"/>
    </row>
    <row r="22" spans="1:28" ht="72" customHeight="1" x14ac:dyDescent="0.25">
      <c r="A22" s="47" t="s">
        <v>39</v>
      </c>
      <c r="B22" s="54" t="s">
        <v>40</v>
      </c>
      <c r="C22" s="49" t="s">
        <v>36</v>
      </c>
      <c r="D22" s="34">
        <f t="shared" si="1"/>
        <v>651.65</v>
      </c>
      <c r="E22" s="50">
        <f t="shared" si="0"/>
        <v>162.97</v>
      </c>
      <c r="F22" s="50">
        <f t="shared" si="0"/>
        <v>162.97</v>
      </c>
      <c r="G22" s="50">
        <f t="shared" si="0"/>
        <v>162.97</v>
      </c>
      <c r="H22" s="51">
        <f t="shared" si="0"/>
        <v>162.74</v>
      </c>
      <c r="I22" s="37">
        <f t="shared" si="2"/>
        <v>1009.9300000000001</v>
      </c>
      <c r="J22" s="52">
        <f t="shared" si="3"/>
        <v>252.57</v>
      </c>
      <c r="K22" s="52">
        <f t="shared" si="3"/>
        <v>252.57</v>
      </c>
      <c r="L22" s="52">
        <f t="shared" si="3"/>
        <v>252.57</v>
      </c>
      <c r="M22" s="53">
        <f t="shared" si="3"/>
        <v>252.22</v>
      </c>
      <c r="N22" s="151"/>
      <c r="O22" s="157"/>
      <c r="Q22" s="152"/>
      <c r="R22" s="152"/>
      <c r="T22" s="183"/>
      <c r="U22" s="183"/>
      <c r="V22" s="183"/>
      <c r="W22" s="183"/>
      <c r="X22" s="183"/>
      <c r="Y22" s="154"/>
      <c r="Z22" s="155"/>
    </row>
    <row r="23" spans="1:28" ht="58.5" customHeight="1" x14ac:dyDescent="0.25">
      <c r="A23" s="47" t="s">
        <v>41</v>
      </c>
      <c r="B23" s="54" t="s">
        <v>42</v>
      </c>
      <c r="C23" s="49" t="s">
        <v>43</v>
      </c>
      <c r="D23" s="34">
        <f t="shared" si="1"/>
        <v>2325.0099999999998</v>
      </c>
      <c r="E23" s="50">
        <f t="shared" si="0"/>
        <v>581.30999999999995</v>
      </c>
      <c r="F23" s="50">
        <f t="shared" si="0"/>
        <v>581.30999999999995</v>
      </c>
      <c r="G23" s="50">
        <f t="shared" si="0"/>
        <v>581.30999999999995</v>
      </c>
      <c r="H23" s="51">
        <f t="shared" si="0"/>
        <v>581.08000000000004</v>
      </c>
      <c r="I23" s="37">
        <f t="shared" si="2"/>
        <v>7077.35</v>
      </c>
      <c r="J23" s="52">
        <f t="shared" si="3"/>
        <v>1769.32</v>
      </c>
      <c r="K23" s="52">
        <f t="shared" si="3"/>
        <v>1769.32</v>
      </c>
      <c r="L23" s="52">
        <f t="shared" si="3"/>
        <v>1769.32</v>
      </c>
      <c r="M23" s="53">
        <f t="shared" si="3"/>
        <v>1769.39</v>
      </c>
      <c r="N23" s="151"/>
      <c r="O23" s="157"/>
      <c r="Q23" s="152"/>
      <c r="R23" s="152"/>
      <c r="T23" s="183"/>
      <c r="U23" s="183"/>
      <c r="V23" s="183"/>
      <c r="W23" s="183"/>
      <c r="X23" s="183"/>
      <c r="Y23" s="154"/>
      <c r="Z23" s="155"/>
    </row>
    <row r="24" spans="1:28" ht="57.75" customHeight="1" x14ac:dyDescent="0.25">
      <c r="A24" s="55" t="s">
        <v>44</v>
      </c>
      <c r="B24" s="146">
        <v>4</v>
      </c>
      <c r="C24" s="56" t="s">
        <v>45</v>
      </c>
      <c r="D24" s="34">
        <f t="shared" si="1"/>
        <v>445.2</v>
      </c>
      <c r="E24" s="35">
        <f t="shared" si="0"/>
        <v>111.33</v>
      </c>
      <c r="F24" s="35">
        <f t="shared" si="0"/>
        <v>111.33</v>
      </c>
      <c r="G24" s="35">
        <f t="shared" si="0"/>
        <v>111.33</v>
      </c>
      <c r="H24" s="36">
        <f t="shared" si="0"/>
        <v>111.21</v>
      </c>
      <c r="I24" s="37">
        <f t="shared" si="2"/>
        <v>29930.02</v>
      </c>
      <c r="J24" s="38">
        <f t="shared" si="3"/>
        <v>7484.52</v>
      </c>
      <c r="K24" s="38">
        <f t="shared" si="3"/>
        <v>7484.52</v>
      </c>
      <c r="L24" s="38">
        <f t="shared" si="3"/>
        <v>7484.52</v>
      </c>
      <c r="M24" s="39">
        <f t="shared" si="3"/>
        <v>7476.46</v>
      </c>
      <c r="N24" s="151"/>
      <c r="O24" s="157"/>
      <c r="Q24" s="152"/>
      <c r="R24" s="152"/>
      <c r="T24" s="183"/>
      <c r="U24" s="183"/>
      <c r="V24" s="183"/>
      <c r="W24" s="183"/>
      <c r="X24" s="183"/>
      <c r="Y24" s="154"/>
      <c r="Z24" s="155"/>
    </row>
    <row r="25" spans="1:28" ht="43.5" customHeight="1" x14ac:dyDescent="0.25">
      <c r="A25" s="203" t="s">
        <v>46</v>
      </c>
      <c r="B25" s="57" t="s">
        <v>47</v>
      </c>
      <c r="C25" s="58" t="s">
        <v>48</v>
      </c>
      <c r="D25" s="34">
        <f>E25+F25+G25+H25</f>
        <v>0</v>
      </c>
      <c r="E25" s="35">
        <f t="shared" si="0"/>
        <v>0</v>
      </c>
      <c r="F25" s="35">
        <f t="shared" si="0"/>
        <v>0</v>
      </c>
      <c r="G25" s="35">
        <f t="shared" si="0"/>
        <v>0</v>
      </c>
      <c r="H25" s="36">
        <f t="shared" si="0"/>
        <v>0</v>
      </c>
      <c r="I25" s="37">
        <f>J25+K25+L25+M25</f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9">
        <f t="shared" si="3"/>
        <v>0</v>
      </c>
      <c r="N25" s="151"/>
      <c r="O25" s="157"/>
      <c r="Q25" s="152"/>
      <c r="R25" s="152"/>
      <c r="T25" s="183"/>
      <c r="U25" s="183"/>
      <c r="V25" s="183"/>
      <c r="W25" s="183"/>
      <c r="X25" s="183"/>
      <c r="Y25" s="154"/>
      <c r="Z25" s="155"/>
    </row>
    <row r="26" spans="1:28" ht="63.75" customHeight="1" x14ac:dyDescent="0.25">
      <c r="A26" s="204"/>
      <c r="B26" s="57" t="s">
        <v>49</v>
      </c>
      <c r="C26" s="58" t="s">
        <v>45</v>
      </c>
      <c r="D26" s="34">
        <f>E26+F26+G26+H26</f>
        <v>0</v>
      </c>
      <c r="E26" s="35">
        <f t="shared" si="0"/>
        <v>0</v>
      </c>
      <c r="F26" s="35">
        <f t="shared" si="0"/>
        <v>0</v>
      </c>
      <c r="G26" s="35">
        <f t="shared" si="0"/>
        <v>0</v>
      </c>
      <c r="H26" s="36">
        <f t="shared" si="0"/>
        <v>0</v>
      </c>
      <c r="I26" s="37">
        <f>J26+K26+L26+M26</f>
        <v>0</v>
      </c>
      <c r="J26" s="38">
        <f t="shared" si="3"/>
        <v>0</v>
      </c>
      <c r="K26" s="38">
        <f t="shared" si="3"/>
        <v>0</v>
      </c>
      <c r="L26" s="38">
        <f t="shared" si="3"/>
        <v>0</v>
      </c>
      <c r="M26" s="39">
        <f t="shared" si="3"/>
        <v>0</v>
      </c>
      <c r="N26" s="151"/>
      <c r="O26" s="157"/>
      <c r="Q26" s="152"/>
      <c r="R26" s="152"/>
      <c r="T26" s="183"/>
      <c r="U26" s="183"/>
      <c r="V26" s="183"/>
      <c r="W26" s="183"/>
      <c r="X26" s="183"/>
      <c r="Y26" s="154"/>
      <c r="Z26" s="155"/>
    </row>
    <row r="27" spans="1:28" ht="71.25" customHeight="1" x14ac:dyDescent="0.25">
      <c r="A27" s="59" t="s">
        <v>50</v>
      </c>
      <c r="B27" s="57" t="s">
        <v>51</v>
      </c>
      <c r="C27" s="58" t="s">
        <v>45</v>
      </c>
      <c r="D27" s="34">
        <f>E27+F27+G27+H27</f>
        <v>0</v>
      </c>
      <c r="E27" s="35">
        <f t="shared" si="0"/>
        <v>0</v>
      </c>
      <c r="F27" s="35">
        <f t="shared" si="0"/>
        <v>0</v>
      </c>
      <c r="G27" s="35">
        <f t="shared" si="0"/>
        <v>0</v>
      </c>
      <c r="H27" s="36">
        <f t="shared" si="0"/>
        <v>0</v>
      </c>
      <c r="I27" s="37">
        <f>J27+K27+L27+M27</f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9">
        <f t="shared" si="3"/>
        <v>0</v>
      </c>
      <c r="N27" s="151"/>
      <c r="O27" s="157"/>
      <c r="Q27" s="152"/>
      <c r="R27" s="152"/>
      <c r="T27" s="183"/>
      <c r="U27" s="183"/>
      <c r="V27" s="183"/>
      <c r="W27" s="183"/>
      <c r="X27" s="183"/>
      <c r="Y27" s="154"/>
      <c r="Z27" s="155"/>
    </row>
    <row r="28" spans="1:28" ht="45.75" customHeight="1" thickBot="1" x14ac:dyDescent="0.3">
      <c r="A28" s="60" t="s">
        <v>52</v>
      </c>
      <c r="B28" s="61">
        <v>5</v>
      </c>
      <c r="C28" s="62" t="s">
        <v>53</v>
      </c>
      <c r="D28" s="63">
        <f t="shared" si="1"/>
        <v>233.69</v>
      </c>
      <c r="E28" s="64">
        <f t="shared" si="0"/>
        <v>58.480000000000004</v>
      </c>
      <c r="F28" s="64">
        <f t="shared" si="0"/>
        <v>58.480000000000004</v>
      </c>
      <c r="G28" s="64">
        <f t="shared" si="0"/>
        <v>58.480000000000004</v>
      </c>
      <c r="H28" s="65">
        <f t="shared" si="0"/>
        <v>58.25</v>
      </c>
      <c r="I28" s="66">
        <f t="shared" si="2"/>
        <v>10679.01</v>
      </c>
      <c r="J28" s="67">
        <f t="shared" si="3"/>
        <v>2672.38</v>
      </c>
      <c r="K28" s="67">
        <f t="shared" si="3"/>
        <v>2672.38</v>
      </c>
      <c r="L28" s="67">
        <f t="shared" si="3"/>
        <v>2672.38</v>
      </c>
      <c r="M28" s="68">
        <f t="shared" si="3"/>
        <v>2661.87</v>
      </c>
      <c r="N28" s="151"/>
      <c r="O28" s="157"/>
      <c r="Q28" s="152"/>
      <c r="R28" s="152"/>
      <c r="T28" s="183"/>
      <c r="U28" s="183"/>
      <c r="V28" s="183"/>
      <c r="W28" s="183"/>
      <c r="X28" s="183"/>
      <c r="Y28" s="154"/>
      <c r="Z28" s="155"/>
    </row>
    <row r="29" spans="1:28" ht="123" customHeight="1" x14ac:dyDescent="0.25">
      <c r="A29" s="23" t="s">
        <v>54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55952.59</v>
      </c>
      <c r="J29" s="30">
        <f>J30+J31+J35+J39</f>
        <v>13992.86</v>
      </c>
      <c r="K29" s="30">
        <f>K30+K31+K35+K39</f>
        <v>13992.86</v>
      </c>
      <c r="L29" s="30">
        <f>L30+L31+L35+L39</f>
        <v>13992.86</v>
      </c>
      <c r="M29" s="31">
        <f>M30+M31+M35+M39</f>
        <v>13974.009999999998</v>
      </c>
      <c r="N29" s="151"/>
      <c r="O29" s="151"/>
      <c r="P29" s="157"/>
      <c r="Q29" s="158"/>
      <c r="R29" s="159"/>
      <c r="S29" s="159"/>
      <c r="T29" s="160"/>
      <c r="U29" s="161"/>
      <c r="V29" s="154"/>
      <c r="W29" s="154"/>
      <c r="X29" s="154"/>
      <c r="Y29" s="154"/>
      <c r="Z29" s="155"/>
      <c r="AA29" s="155"/>
      <c r="AB29" s="155"/>
    </row>
    <row r="30" spans="1:28" ht="32.25" customHeight="1" x14ac:dyDescent="0.25">
      <c r="A30" s="32" t="s">
        <v>55</v>
      </c>
      <c r="B30" s="146">
        <v>7</v>
      </c>
      <c r="C30" s="33" t="s">
        <v>34</v>
      </c>
      <c r="D30" s="34">
        <f>SUM(E30:H30)</f>
        <v>574.6</v>
      </c>
      <c r="E30" s="69">
        <v>143.68</v>
      </c>
      <c r="F30" s="69">
        <v>143.68</v>
      </c>
      <c r="G30" s="69">
        <v>143.68</v>
      </c>
      <c r="H30" s="69">
        <v>143.56</v>
      </c>
      <c r="I30" s="37">
        <f>J30+K30+L30+M30</f>
        <v>3203.88</v>
      </c>
      <c r="J30" s="70">
        <f>ROUND(266.99*3,2)</f>
        <v>800.97</v>
      </c>
      <c r="K30" s="70">
        <f>ROUND(266.99*3,2)</f>
        <v>800.97</v>
      </c>
      <c r="L30" s="70">
        <f>ROUND(266.99*3,2)</f>
        <v>800.97</v>
      </c>
      <c r="M30" s="70">
        <f>ROUND(266.99*3,2)</f>
        <v>800.97</v>
      </c>
      <c r="N30" s="151"/>
      <c r="O30" s="162"/>
      <c r="P30" s="157"/>
      <c r="Q30" s="163"/>
      <c r="R30" s="163"/>
      <c r="S30" s="163"/>
      <c r="T30" s="163"/>
      <c r="U30" s="163"/>
      <c r="V30" s="164"/>
      <c r="W30" s="164"/>
      <c r="X30" s="164"/>
      <c r="Y30" s="154"/>
      <c r="Z30" s="155"/>
      <c r="AA30" s="155"/>
      <c r="AB30" s="155"/>
    </row>
    <row r="31" spans="1:28" ht="33.75" customHeight="1" x14ac:dyDescent="0.25">
      <c r="A31" s="40" t="s">
        <v>56</v>
      </c>
      <c r="B31" s="146">
        <v>8</v>
      </c>
      <c r="C31" s="33" t="s">
        <v>36</v>
      </c>
      <c r="D31" s="34">
        <f>SUM(E31:H31)</f>
        <v>10725.41</v>
      </c>
      <c r="E31" s="43">
        <f>E32+E33+ROUND(E34*2.9,0)</f>
        <v>2681.7200000000003</v>
      </c>
      <c r="F31" s="43">
        <f>F32+F33+ROUND(F34*2.9,0)</f>
        <v>2681.7200000000003</v>
      </c>
      <c r="G31" s="43">
        <f>G32+G33+ROUND(G34*2.9,0)</f>
        <v>2681.7200000000003</v>
      </c>
      <c r="H31" s="44">
        <f>H32+H33+ROUND(H34*2.9,0)</f>
        <v>2680.25</v>
      </c>
      <c r="I31" s="37">
        <f t="shared" ref="I31:I39" si="4">J31+K31+L31+M31</f>
        <v>12139.68</v>
      </c>
      <c r="J31" s="45">
        <f>J32+J33+J34</f>
        <v>3034.99</v>
      </c>
      <c r="K31" s="45">
        <f>K32+K33+K34</f>
        <v>3034.99</v>
      </c>
      <c r="L31" s="45">
        <f>L32+L33+L34</f>
        <v>3034.99</v>
      </c>
      <c r="M31" s="46">
        <f>M32+M33+M34</f>
        <v>3034.71</v>
      </c>
      <c r="N31" s="151"/>
      <c r="O31" s="166"/>
      <c r="P31" s="157"/>
      <c r="V31" s="164"/>
      <c r="W31" s="164"/>
      <c r="X31" s="164"/>
      <c r="Y31" s="154"/>
      <c r="Z31" s="155"/>
      <c r="AA31" s="155"/>
      <c r="AB31" s="155"/>
    </row>
    <row r="32" spans="1:28" ht="47.25" customHeight="1" x14ac:dyDescent="0.25">
      <c r="A32" s="47" t="s">
        <v>57</v>
      </c>
      <c r="B32" s="54" t="s">
        <v>58</v>
      </c>
      <c r="C32" s="49" t="s">
        <v>36</v>
      </c>
      <c r="D32" s="71">
        <f t="shared" ref="D32:D39" si="5">SUM(E32:H32)</f>
        <v>3330.76</v>
      </c>
      <c r="E32" s="69">
        <v>832.75</v>
      </c>
      <c r="F32" s="69">
        <v>832.75</v>
      </c>
      <c r="G32" s="69">
        <v>832.75</v>
      </c>
      <c r="H32" s="72">
        <v>832.51</v>
      </c>
      <c r="I32" s="73">
        <f t="shared" si="4"/>
        <v>4052.4</v>
      </c>
      <c r="J32" s="52">
        <v>1013.1</v>
      </c>
      <c r="K32" s="52">
        <v>1013.1</v>
      </c>
      <c r="L32" s="52">
        <v>1013.1</v>
      </c>
      <c r="M32" s="52">
        <v>1013.1</v>
      </c>
      <c r="N32" s="151"/>
      <c r="O32" s="162"/>
      <c r="P32" s="167"/>
      <c r="Q32" s="167"/>
      <c r="R32" s="167"/>
      <c r="S32" s="167"/>
      <c r="V32" s="164"/>
      <c r="W32" s="164"/>
      <c r="X32" s="164"/>
      <c r="Y32" s="154"/>
      <c r="Z32" s="155"/>
      <c r="AA32" s="155"/>
      <c r="AB32" s="155"/>
    </row>
    <row r="33" spans="1:28" ht="59.25" customHeight="1" x14ac:dyDescent="0.25">
      <c r="A33" s="47" t="s">
        <v>59</v>
      </c>
      <c r="B33" s="54" t="s">
        <v>60</v>
      </c>
      <c r="C33" s="49" t="s">
        <v>36</v>
      </c>
      <c r="D33" s="71">
        <f t="shared" si="5"/>
        <v>651.65</v>
      </c>
      <c r="E33" s="69">
        <v>162.97</v>
      </c>
      <c r="F33" s="69">
        <v>162.97</v>
      </c>
      <c r="G33" s="69">
        <v>162.97</v>
      </c>
      <c r="H33" s="72">
        <v>162.74</v>
      </c>
      <c r="I33" s="73">
        <f t="shared" si="4"/>
        <v>1009.9300000000001</v>
      </c>
      <c r="J33" s="52">
        <v>252.57</v>
      </c>
      <c r="K33" s="52">
        <v>252.57</v>
      </c>
      <c r="L33" s="52">
        <v>252.57</v>
      </c>
      <c r="M33" s="52">
        <v>252.22</v>
      </c>
      <c r="N33" s="151"/>
      <c r="O33" s="162"/>
      <c r="P33" s="167"/>
      <c r="Q33" s="167"/>
      <c r="R33" s="167"/>
      <c r="S33" s="167"/>
      <c r="U33" s="152"/>
      <c r="V33" s="164"/>
      <c r="W33" s="164"/>
      <c r="X33" s="164"/>
      <c r="Y33" s="154"/>
      <c r="Z33" s="155"/>
      <c r="AA33" s="155"/>
      <c r="AB33" s="155"/>
    </row>
    <row r="34" spans="1:28" ht="37.5" customHeight="1" x14ac:dyDescent="0.25">
      <c r="A34" s="47" t="s">
        <v>61</v>
      </c>
      <c r="B34" s="54" t="s">
        <v>62</v>
      </c>
      <c r="C34" s="49" t="s">
        <v>43</v>
      </c>
      <c r="D34" s="71">
        <f t="shared" si="5"/>
        <v>2325.0099999999998</v>
      </c>
      <c r="E34" s="69">
        <v>581.30999999999995</v>
      </c>
      <c r="F34" s="69">
        <v>581.30999999999995</v>
      </c>
      <c r="G34" s="69">
        <v>581.30999999999995</v>
      </c>
      <c r="H34" s="69">
        <v>581.08000000000004</v>
      </c>
      <c r="I34" s="73">
        <f t="shared" si="4"/>
        <v>7077.35</v>
      </c>
      <c r="J34" s="52">
        <v>1769.32</v>
      </c>
      <c r="K34" s="52">
        <v>1769.32</v>
      </c>
      <c r="L34" s="52">
        <v>1769.32</v>
      </c>
      <c r="M34" s="52">
        <v>1769.39</v>
      </c>
      <c r="N34" s="151"/>
      <c r="O34" s="162"/>
      <c r="P34" s="167"/>
      <c r="Q34" s="167"/>
      <c r="R34" s="167"/>
      <c r="S34" s="167"/>
      <c r="U34" s="152"/>
      <c r="V34" s="164"/>
      <c r="W34" s="164"/>
      <c r="X34" s="164"/>
      <c r="Y34" s="154"/>
      <c r="Z34" s="155"/>
      <c r="AA34" s="155"/>
      <c r="AB34" s="155"/>
    </row>
    <row r="35" spans="1:28" ht="29.25" customHeight="1" x14ac:dyDescent="0.25">
      <c r="A35" s="55" t="s">
        <v>63</v>
      </c>
      <c r="B35" s="146">
        <v>9</v>
      </c>
      <c r="C35" s="56" t="s">
        <v>45</v>
      </c>
      <c r="D35" s="34">
        <f t="shared" si="5"/>
        <v>445.2</v>
      </c>
      <c r="E35" s="69">
        <v>111.33</v>
      </c>
      <c r="F35" s="69">
        <v>111.33</v>
      </c>
      <c r="G35" s="69">
        <v>111.33</v>
      </c>
      <c r="H35" s="72">
        <v>111.21</v>
      </c>
      <c r="I35" s="37">
        <f t="shared" si="4"/>
        <v>29930.02</v>
      </c>
      <c r="J35" s="38">
        <v>7484.52</v>
      </c>
      <c r="K35" s="38">
        <v>7484.52</v>
      </c>
      <c r="L35" s="38">
        <v>7484.52</v>
      </c>
      <c r="M35" s="38">
        <v>7476.46</v>
      </c>
      <c r="N35" s="151"/>
      <c r="O35" s="162"/>
      <c r="P35" s="167"/>
      <c r="Q35" s="167"/>
      <c r="R35" s="167"/>
      <c r="S35" s="167"/>
      <c r="U35" s="152"/>
      <c r="V35" s="164"/>
      <c r="W35" s="164"/>
      <c r="X35" s="164"/>
      <c r="Y35" s="154"/>
      <c r="Z35" s="155"/>
      <c r="AA35" s="155"/>
      <c r="AB35" s="155"/>
    </row>
    <row r="36" spans="1:28" ht="29.25" customHeight="1" x14ac:dyDescent="0.25">
      <c r="A36" s="203" t="s">
        <v>64</v>
      </c>
      <c r="B36" s="57" t="s">
        <v>65</v>
      </c>
      <c r="C36" s="58" t="s">
        <v>48</v>
      </c>
      <c r="D36" s="71">
        <f t="shared" si="5"/>
        <v>0</v>
      </c>
      <c r="E36" s="74">
        <v>0</v>
      </c>
      <c r="F36" s="74">
        <v>0</v>
      </c>
      <c r="G36" s="74">
        <v>0</v>
      </c>
      <c r="H36" s="74">
        <v>0</v>
      </c>
      <c r="I36" s="73">
        <f t="shared" si="4"/>
        <v>0</v>
      </c>
      <c r="J36" s="75"/>
      <c r="K36" s="75"/>
      <c r="L36" s="75"/>
      <c r="M36" s="75"/>
      <c r="N36" s="151"/>
      <c r="O36" s="162"/>
      <c r="P36" s="167"/>
      <c r="Q36" s="167"/>
      <c r="R36" s="167"/>
      <c r="S36" s="167"/>
      <c r="U36" s="152"/>
      <c r="V36" s="164"/>
      <c r="W36" s="164"/>
      <c r="X36" s="164"/>
      <c r="Y36" s="154"/>
      <c r="Z36" s="155"/>
      <c r="AA36" s="155"/>
      <c r="AB36" s="155"/>
    </row>
    <row r="37" spans="1:28" ht="29.25" customHeight="1" x14ac:dyDescent="0.25">
      <c r="A37" s="204"/>
      <c r="B37" s="57" t="s">
        <v>66</v>
      </c>
      <c r="C37" s="58" t="s">
        <v>45</v>
      </c>
      <c r="D37" s="71">
        <f t="shared" si="5"/>
        <v>0</v>
      </c>
      <c r="E37" s="74">
        <v>0</v>
      </c>
      <c r="F37" s="74">
        <v>0</v>
      </c>
      <c r="G37" s="74">
        <v>0</v>
      </c>
      <c r="H37" s="76">
        <v>0</v>
      </c>
      <c r="I37" s="73">
        <f t="shared" si="4"/>
        <v>0</v>
      </c>
      <c r="J37" s="75"/>
      <c r="K37" s="75"/>
      <c r="L37" s="75"/>
      <c r="M37" s="75"/>
      <c r="N37" s="151"/>
      <c r="O37" s="162"/>
      <c r="P37" s="167"/>
      <c r="Q37" s="167"/>
      <c r="R37" s="167"/>
      <c r="S37" s="167"/>
      <c r="U37" s="152"/>
      <c r="V37" s="164"/>
      <c r="W37" s="164"/>
      <c r="X37" s="164"/>
      <c r="Y37" s="154"/>
      <c r="Z37" s="155"/>
      <c r="AA37" s="155"/>
      <c r="AB37" s="155"/>
    </row>
    <row r="38" spans="1:28" ht="44.25" customHeight="1" x14ac:dyDescent="0.25">
      <c r="A38" s="59" t="s">
        <v>67</v>
      </c>
      <c r="B38" s="57" t="s">
        <v>68</v>
      </c>
      <c r="C38" s="58" t="s">
        <v>45</v>
      </c>
      <c r="D38" s="71">
        <f t="shared" si="5"/>
        <v>0</v>
      </c>
      <c r="E38" s="74">
        <v>0</v>
      </c>
      <c r="F38" s="74">
        <v>0</v>
      </c>
      <c r="G38" s="74">
        <v>0</v>
      </c>
      <c r="H38" s="76">
        <v>0</v>
      </c>
      <c r="I38" s="73">
        <f t="shared" si="4"/>
        <v>0</v>
      </c>
      <c r="J38" s="75">
        <v>0</v>
      </c>
      <c r="K38" s="75">
        <v>0</v>
      </c>
      <c r="L38" s="75">
        <v>0</v>
      </c>
      <c r="M38" s="75">
        <v>0</v>
      </c>
      <c r="N38" s="151"/>
      <c r="O38" s="162"/>
      <c r="P38" s="167"/>
      <c r="Q38" s="167"/>
      <c r="R38" s="167"/>
      <c r="S38" s="167"/>
      <c r="U38" s="152"/>
      <c r="V38" s="164"/>
      <c r="W38" s="164"/>
      <c r="X38" s="164"/>
      <c r="Y38" s="154"/>
      <c r="Z38" s="155"/>
      <c r="AA38" s="155"/>
      <c r="AB38" s="155"/>
    </row>
    <row r="39" spans="1:28" ht="30.75" customHeight="1" thickBot="1" x14ac:dyDescent="0.3">
      <c r="A39" s="60" t="s">
        <v>69</v>
      </c>
      <c r="B39" s="61">
        <v>10</v>
      </c>
      <c r="C39" s="62" t="s">
        <v>53</v>
      </c>
      <c r="D39" s="63">
        <f t="shared" si="5"/>
        <v>233.69</v>
      </c>
      <c r="E39" s="77">
        <v>58.480000000000004</v>
      </c>
      <c r="F39" s="77">
        <v>58.480000000000004</v>
      </c>
      <c r="G39" s="77">
        <v>58.480000000000004</v>
      </c>
      <c r="H39" s="77">
        <v>58.25</v>
      </c>
      <c r="I39" s="66">
        <f t="shared" si="4"/>
        <v>10679.01</v>
      </c>
      <c r="J39" s="67">
        <v>2672.38</v>
      </c>
      <c r="K39" s="67">
        <v>2672.38</v>
      </c>
      <c r="L39" s="67">
        <v>2672.38</v>
      </c>
      <c r="M39" s="67">
        <v>2661.87</v>
      </c>
      <c r="N39" s="151"/>
      <c r="O39" s="162"/>
      <c r="P39" s="167"/>
      <c r="Q39" s="167"/>
      <c r="R39" s="167"/>
      <c r="S39" s="167"/>
      <c r="U39" s="152"/>
      <c r="V39" s="164"/>
      <c r="W39" s="164"/>
      <c r="X39" s="164"/>
      <c r="Y39" s="154"/>
      <c r="Z39" s="155"/>
      <c r="AA39" s="155"/>
      <c r="AB39" s="155"/>
    </row>
    <row r="40" spans="1:28" ht="122.25" customHeight="1" x14ac:dyDescent="0.25">
      <c r="A40" s="23" t="s">
        <v>70</v>
      </c>
      <c r="B40" s="24">
        <v>11</v>
      </c>
      <c r="C40" s="25"/>
      <c r="D40" s="79" t="s">
        <v>71</v>
      </c>
      <c r="E40" s="27" t="s">
        <v>71</v>
      </c>
      <c r="F40" s="27" t="s">
        <v>71</v>
      </c>
      <c r="G40" s="27" t="s">
        <v>71</v>
      </c>
      <c r="H40" s="27" t="s">
        <v>71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  <c r="N40" s="151"/>
      <c r="O40" s="151"/>
      <c r="P40" s="157"/>
      <c r="Q40" s="152"/>
      <c r="R40" s="152"/>
      <c r="X40" s="153"/>
      <c r="Y40" s="154"/>
      <c r="Z40" s="155"/>
    </row>
    <row r="41" spans="1:28" ht="32.25" customHeight="1" x14ac:dyDescent="0.25">
      <c r="A41" s="32" t="s">
        <v>55</v>
      </c>
      <c r="B41" s="146">
        <v>12</v>
      </c>
      <c r="C41" s="33" t="s">
        <v>34</v>
      </c>
      <c r="D41" s="34" t="s">
        <v>71</v>
      </c>
      <c r="E41" s="35" t="s">
        <v>71</v>
      </c>
      <c r="F41" s="35" t="s">
        <v>71</v>
      </c>
      <c r="G41" s="35" t="s">
        <v>71</v>
      </c>
      <c r="H41" s="36" t="s">
        <v>71</v>
      </c>
      <c r="I41" s="37">
        <f>J41+K41+L41+M41</f>
        <v>0</v>
      </c>
      <c r="J41" s="38">
        <v>0</v>
      </c>
      <c r="K41" s="38">
        <v>0</v>
      </c>
      <c r="L41" s="38">
        <v>0</v>
      </c>
      <c r="M41" s="38">
        <v>0</v>
      </c>
      <c r="N41" s="151"/>
      <c r="O41" s="157"/>
      <c r="P41" s="157"/>
      <c r="Q41" s="152"/>
      <c r="R41" s="152"/>
      <c r="X41" s="153"/>
      <c r="Y41" s="154"/>
      <c r="Z41" s="155"/>
    </row>
    <row r="42" spans="1:28" ht="21.75" customHeight="1" x14ac:dyDescent="0.25">
      <c r="A42" s="40" t="s">
        <v>56</v>
      </c>
      <c r="B42" s="146">
        <v>13</v>
      </c>
      <c r="C42" s="33" t="s">
        <v>36</v>
      </c>
      <c r="D42" s="34" t="s">
        <v>71</v>
      </c>
      <c r="E42" s="43" t="s">
        <v>71</v>
      </c>
      <c r="F42" s="43" t="s">
        <v>71</v>
      </c>
      <c r="G42" s="43" t="s">
        <v>71</v>
      </c>
      <c r="H42" s="44" t="s">
        <v>71</v>
      </c>
      <c r="I42" s="37">
        <f t="shared" ref="I42:I50" si="6">J42+K42+L42+M42</f>
        <v>0</v>
      </c>
      <c r="J42" s="45">
        <f>J43+J44+J45</f>
        <v>0</v>
      </c>
      <c r="K42" s="45">
        <f>K43+K44+K45</f>
        <v>0</v>
      </c>
      <c r="L42" s="45">
        <f>L43+L44+L45</f>
        <v>0</v>
      </c>
      <c r="M42" s="46">
        <f>M43+M44+M45</f>
        <v>0</v>
      </c>
      <c r="N42" s="151"/>
      <c r="Q42" s="152"/>
      <c r="R42" s="152"/>
      <c r="X42" s="153"/>
      <c r="Y42" s="154"/>
      <c r="Z42" s="155"/>
    </row>
    <row r="43" spans="1:28" ht="48.75" customHeight="1" x14ac:dyDescent="0.25">
      <c r="A43" s="47" t="s">
        <v>57</v>
      </c>
      <c r="B43" s="54" t="s">
        <v>72</v>
      </c>
      <c r="C43" s="49" t="s">
        <v>36</v>
      </c>
      <c r="D43" s="34" t="s">
        <v>71</v>
      </c>
      <c r="E43" s="50" t="s">
        <v>71</v>
      </c>
      <c r="F43" s="50" t="s">
        <v>71</v>
      </c>
      <c r="G43" s="50" t="s">
        <v>71</v>
      </c>
      <c r="H43" s="51" t="s">
        <v>71</v>
      </c>
      <c r="I43" s="37">
        <f t="shared" si="6"/>
        <v>0</v>
      </c>
      <c r="J43" s="52">
        <v>0</v>
      </c>
      <c r="K43" s="52">
        <v>0</v>
      </c>
      <c r="L43" s="52">
        <v>0</v>
      </c>
      <c r="M43" s="53">
        <v>0</v>
      </c>
      <c r="N43" s="151"/>
      <c r="O43" s="151"/>
      <c r="Q43" s="152"/>
      <c r="R43" s="152"/>
      <c r="X43" s="153"/>
      <c r="Y43" s="154"/>
      <c r="Z43" s="155"/>
    </row>
    <row r="44" spans="1:28" ht="47.25" customHeight="1" x14ac:dyDescent="0.25">
      <c r="A44" s="47" t="s">
        <v>59</v>
      </c>
      <c r="B44" s="54" t="s">
        <v>73</v>
      </c>
      <c r="C44" s="49" t="s">
        <v>36</v>
      </c>
      <c r="D44" s="34" t="s">
        <v>71</v>
      </c>
      <c r="E44" s="50" t="s">
        <v>71</v>
      </c>
      <c r="F44" s="50" t="s">
        <v>71</v>
      </c>
      <c r="G44" s="50" t="s">
        <v>71</v>
      </c>
      <c r="H44" s="51" t="s">
        <v>71</v>
      </c>
      <c r="I44" s="37">
        <f t="shared" si="6"/>
        <v>0</v>
      </c>
      <c r="J44" s="52">
        <v>0</v>
      </c>
      <c r="K44" s="52">
        <v>0</v>
      </c>
      <c r="L44" s="52">
        <v>0</v>
      </c>
      <c r="M44" s="53">
        <v>0</v>
      </c>
      <c r="N44" s="151"/>
      <c r="O44" s="151"/>
      <c r="Q44" s="152"/>
      <c r="R44" s="152"/>
      <c r="X44" s="153"/>
      <c r="Y44" s="154"/>
      <c r="Z44" s="155"/>
    </row>
    <row r="45" spans="1:28" ht="33" customHeight="1" x14ac:dyDescent="0.25">
      <c r="A45" s="47" t="s">
        <v>61</v>
      </c>
      <c r="B45" s="54" t="s">
        <v>74</v>
      </c>
      <c r="C45" s="49" t="s">
        <v>43</v>
      </c>
      <c r="D45" s="34" t="s">
        <v>71</v>
      </c>
      <c r="E45" s="50" t="s">
        <v>71</v>
      </c>
      <c r="F45" s="50" t="s">
        <v>71</v>
      </c>
      <c r="G45" s="50" t="s">
        <v>71</v>
      </c>
      <c r="H45" s="51" t="s">
        <v>71</v>
      </c>
      <c r="I45" s="37">
        <f t="shared" si="6"/>
        <v>0</v>
      </c>
      <c r="J45" s="52">
        <v>0</v>
      </c>
      <c r="K45" s="52">
        <v>0</v>
      </c>
      <c r="L45" s="52">
        <v>0</v>
      </c>
      <c r="M45" s="53">
        <v>0</v>
      </c>
      <c r="N45" s="151"/>
      <c r="O45" s="151"/>
      <c r="Q45" s="152"/>
      <c r="R45" s="152"/>
      <c r="X45" s="153"/>
      <c r="Y45" s="154"/>
      <c r="Z45" s="155"/>
    </row>
    <row r="46" spans="1:28" ht="36" customHeight="1" x14ac:dyDescent="0.25">
      <c r="A46" s="55" t="s">
        <v>63</v>
      </c>
      <c r="B46" s="146">
        <v>14</v>
      </c>
      <c r="C46" s="56" t="s">
        <v>45</v>
      </c>
      <c r="D46" s="34" t="s">
        <v>71</v>
      </c>
      <c r="E46" s="35" t="s">
        <v>71</v>
      </c>
      <c r="F46" s="35" t="s">
        <v>71</v>
      </c>
      <c r="G46" s="35" t="s">
        <v>71</v>
      </c>
      <c r="H46" s="36" t="s">
        <v>71</v>
      </c>
      <c r="I46" s="37">
        <f t="shared" si="6"/>
        <v>0</v>
      </c>
      <c r="J46" s="38">
        <v>0</v>
      </c>
      <c r="K46" s="38">
        <v>0</v>
      </c>
      <c r="L46" s="38">
        <v>0</v>
      </c>
      <c r="M46" s="39">
        <v>0</v>
      </c>
      <c r="N46" s="151"/>
      <c r="O46" s="151"/>
      <c r="Q46" s="152"/>
      <c r="R46" s="152"/>
      <c r="X46" s="153"/>
      <c r="Y46" s="154"/>
      <c r="Z46" s="155"/>
    </row>
    <row r="47" spans="1:28" ht="36" customHeight="1" x14ac:dyDescent="0.25">
      <c r="A47" s="203" t="s">
        <v>64</v>
      </c>
      <c r="B47" s="57" t="s">
        <v>75</v>
      </c>
      <c r="C47" s="58" t="s">
        <v>48</v>
      </c>
      <c r="D47" s="34" t="s">
        <v>71</v>
      </c>
      <c r="E47" s="35" t="s">
        <v>71</v>
      </c>
      <c r="F47" s="35" t="s">
        <v>71</v>
      </c>
      <c r="G47" s="35" t="s">
        <v>71</v>
      </c>
      <c r="H47" s="36" t="s">
        <v>71</v>
      </c>
      <c r="I47" s="37">
        <f>J47+K47+L47+M47</f>
        <v>0</v>
      </c>
      <c r="J47" s="45"/>
      <c r="K47" s="45"/>
      <c r="L47" s="45"/>
      <c r="M47" s="46"/>
      <c r="N47" s="151"/>
      <c r="O47" s="151"/>
      <c r="Q47" s="152"/>
      <c r="R47" s="152"/>
      <c r="X47" s="153"/>
      <c r="Y47" s="154"/>
      <c r="Z47" s="155"/>
    </row>
    <row r="48" spans="1:28" ht="36" customHeight="1" x14ac:dyDescent="0.25">
      <c r="A48" s="204"/>
      <c r="B48" s="57" t="s">
        <v>76</v>
      </c>
      <c r="C48" s="58" t="s">
        <v>45</v>
      </c>
      <c r="D48" s="34" t="s">
        <v>71</v>
      </c>
      <c r="E48" s="35" t="s">
        <v>71</v>
      </c>
      <c r="F48" s="35" t="s">
        <v>71</v>
      </c>
      <c r="G48" s="35" t="s">
        <v>71</v>
      </c>
      <c r="H48" s="36" t="s">
        <v>71</v>
      </c>
      <c r="I48" s="37">
        <f>J48+K48+L48+M48</f>
        <v>0</v>
      </c>
      <c r="J48" s="45"/>
      <c r="K48" s="45"/>
      <c r="L48" s="45"/>
      <c r="M48" s="46"/>
      <c r="N48" s="151"/>
      <c r="O48" s="151"/>
      <c r="Q48" s="152"/>
      <c r="R48" s="152"/>
      <c r="X48" s="153"/>
      <c r="Y48" s="154"/>
      <c r="Z48" s="155"/>
    </row>
    <row r="49" spans="1:26" ht="36" customHeight="1" x14ac:dyDescent="0.25">
      <c r="A49" s="59" t="s">
        <v>67</v>
      </c>
      <c r="B49" s="57" t="s">
        <v>77</v>
      </c>
      <c r="C49" s="58" t="s">
        <v>45</v>
      </c>
      <c r="D49" s="34" t="s">
        <v>71</v>
      </c>
      <c r="E49" s="35" t="s">
        <v>71</v>
      </c>
      <c r="F49" s="35" t="s">
        <v>71</v>
      </c>
      <c r="G49" s="35" t="s">
        <v>71</v>
      </c>
      <c r="H49" s="36" t="s">
        <v>71</v>
      </c>
      <c r="I49" s="37">
        <f>J49+K49+L49+M49</f>
        <v>0</v>
      </c>
      <c r="J49" s="45"/>
      <c r="K49" s="45"/>
      <c r="L49" s="45"/>
      <c r="M49" s="46"/>
      <c r="N49" s="151"/>
      <c r="O49" s="151"/>
      <c r="Q49" s="152"/>
      <c r="R49" s="152"/>
      <c r="X49" s="153"/>
      <c r="Y49" s="154"/>
      <c r="Z49" s="155"/>
    </row>
    <row r="50" spans="1:26" ht="21.75" customHeight="1" thickBot="1" x14ac:dyDescent="0.3">
      <c r="A50" s="60" t="s">
        <v>69</v>
      </c>
      <c r="B50" s="61">
        <v>15</v>
      </c>
      <c r="C50" s="62" t="s">
        <v>53</v>
      </c>
      <c r="D50" s="63" t="s">
        <v>71</v>
      </c>
      <c r="E50" s="64" t="s">
        <v>71</v>
      </c>
      <c r="F50" s="64" t="s">
        <v>71</v>
      </c>
      <c r="G50" s="64" t="s">
        <v>71</v>
      </c>
      <c r="H50" s="65" t="s">
        <v>71</v>
      </c>
      <c r="I50" s="66">
        <f t="shared" si="6"/>
        <v>0</v>
      </c>
      <c r="J50" s="67">
        <v>0</v>
      </c>
      <c r="K50" s="67">
        <v>0</v>
      </c>
      <c r="L50" s="67">
        <v>0</v>
      </c>
      <c r="M50" s="68">
        <v>0</v>
      </c>
      <c r="N50" s="151"/>
      <c r="O50" s="151"/>
      <c r="Q50" s="152"/>
      <c r="R50" s="152"/>
      <c r="X50" s="153"/>
      <c r="Y50" s="154"/>
      <c r="Z50" s="155"/>
    </row>
    <row r="51" spans="1:26" ht="72.75" customHeight="1" x14ac:dyDescent="0.25">
      <c r="A51" s="23" t="s">
        <v>78</v>
      </c>
      <c r="B51" s="24">
        <v>16</v>
      </c>
      <c r="C51" s="25"/>
      <c r="D51" s="79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80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  <c r="N51" s="151"/>
      <c r="O51" s="157"/>
      <c r="P51" s="157"/>
      <c r="Q51" s="152"/>
      <c r="R51" s="152"/>
      <c r="X51" s="153"/>
      <c r="Y51" s="154"/>
      <c r="Z51" s="155"/>
    </row>
    <row r="52" spans="1:26" ht="32.25" customHeight="1" x14ac:dyDescent="0.25">
      <c r="A52" s="32" t="s">
        <v>55</v>
      </c>
      <c r="B52" s="146">
        <v>17</v>
      </c>
      <c r="C52" s="33" t="s">
        <v>34</v>
      </c>
      <c r="D52" s="34">
        <f>E52+F52+G52+H52</f>
        <v>0</v>
      </c>
      <c r="E52" s="35"/>
      <c r="F52" s="35"/>
      <c r="G52" s="35"/>
      <c r="H52" s="36"/>
      <c r="I52" s="37">
        <f>J52+K52+L52+M52</f>
        <v>0</v>
      </c>
      <c r="J52" s="38"/>
      <c r="K52" s="38"/>
      <c r="L52" s="38"/>
      <c r="M52" s="39"/>
      <c r="N52" s="151"/>
      <c r="O52" s="157"/>
      <c r="P52" s="157"/>
      <c r="Q52" s="152"/>
      <c r="R52" s="152"/>
      <c r="X52" s="153"/>
      <c r="Y52" s="154"/>
      <c r="Z52" s="155"/>
    </row>
    <row r="53" spans="1:26" ht="29.25" customHeight="1" x14ac:dyDescent="0.25">
      <c r="A53" s="40" t="s">
        <v>56</v>
      </c>
      <c r="B53" s="146">
        <v>18</v>
      </c>
      <c r="C53" s="33" t="s">
        <v>36</v>
      </c>
      <c r="D53" s="34">
        <f t="shared" ref="D53:D61" si="7">E53+F53+G53+H53</f>
        <v>0</v>
      </c>
      <c r="E53" s="43">
        <f>E54+E55+E56</f>
        <v>0</v>
      </c>
      <c r="F53" s="43">
        <f>F54+F55+F56</f>
        <v>0</v>
      </c>
      <c r="G53" s="43">
        <f>G54+G55+G56</f>
        <v>0</v>
      </c>
      <c r="H53" s="44">
        <f>H54+H55+H56</f>
        <v>0</v>
      </c>
      <c r="I53" s="37">
        <f t="shared" ref="I53:I61" si="8">J53+K53+L53+M53</f>
        <v>0</v>
      </c>
      <c r="J53" s="45">
        <f>J54+J55+J56</f>
        <v>0</v>
      </c>
      <c r="K53" s="45">
        <f>K54+K55+K56</f>
        <v>0</v>
      </c>
      <c r="L53" s="45">
        <f>L54+L55+L56</f>
        <v>0</v>
      </c>
      <c r="M53" s="46">
        <f>M54+M55+M56</f>
        <v>0</v>
      </c>
      <c r="N53" s="151"/>
      <c r="Q53" s="152"/>
      <c r="R53" s="152"/>
      <c r="X53" s="153"/>
      <c r="Y53" s="154"/>
      <c r="Z53" s="155"/>
    </row>
    <row r="54" spans="1:26" ht="48" customHeight="1" x14ac:dyDescent="0.25">
      <c r="A54" s="47" t="s">
        <v>57</v>
      </c>
      <c r="B54" s="54" t="s">
        <v>79</v>
      </c>
      <c r="C54" s="49" t="s">
        <v>36</v>
      </c>
      <c r="D54" s="34">
        <f t="shared" si="7"/>
        <v>0</v>
      </c>
      <c r="E54" s="50"/>
      <c r="F54" s="50"/>
      <c r="G54" s="50"/>
      <c r="H54" s="51"/>
      <c r="I54" s="37">
        <f t="shared" si="8"/>
        <v>0</v>
      </c>
      <c r="J54" s="52"/>
      <c r="K54" s="52"/>
      <c r="L54" s="52"/>
      <c r="M54" s="53"/>
      <c r="N54" s="151"/>
      <c r="Q54" s="152"/>
      <c r="R54" s="152"/>
      <c r="X54" s="153"/>
      <c r="Y54" s="154"/>
      <c r="Z54" s="155"/>
    </row>
    <row r="55" spans="1:26" ht="52.5" customHeight="1" x14ac:dyDescent="0.25">
      <c r="A55" s="47" t="s">
        <v>59</v>
      </c>
      <c r="B55" s="54" t="s">
        <v>80</v>
      </c>
      <c r="C55" s="49" t="s">
        <v>36</v>
      </c>
      <c r="D55" s="34">
        <f t="shared" si="7"/>
        <v>0</v>
      </c>
      <c r="E55" s="50"/>
      <c r="F55" s="50"/>
      <c r="G55" s="50"/>
      <c r="H55" s="51"/>
      <c r="I55" s="37">
        <f t="shared" si="8"/>
        <v>0</v>
      </c>
      <c r="J55" s="52"/>
      <c r="K55" s="52"/>
      <c r="L55" s="52"/>
      <c r="M55" s="53"/>
      <c r="N55" s="151"/>
      <c r="Q55" s="152"/>
      <c r="R55" s="152"/>
      <c r="X55" s="153"/>
      <c r="Y55" s="154"/>
      <c r="Z55" s="155"/>
    </row>
    <row r="56" spans="1:26" ht="32.25" customHeight="1" x14ac:dyDescent="0.25">
      <c r="A56" s="47" t="s">
        <v>61</v>
      </c>
      <c r="B56" s="54" t="s">
        <v>81</v>
      </c>
      <c r="C56" s="49" t="s">
        <v>43</v>
      </c>
      <c r="D56" s="34">
        <f t="shared" si="7"/>
        <v>0</v>
      </c>
      <c r="E56" s="50"/>
      <c r="F56" s="50"/>
      <c r="G56" s="50"/>
      <c r="H56" s="51"/>
      <c r="I56" s="37">
        <f t="shared" si="8"/>
        <v>0</v>
      </c>
      <c r="J56" s="52"/>
      <c r="K56" s="52"/>
      <c r="L56" s="52"/>
      <c r="M56" s="53"/>
      <c r="N56" s="151"/>
      <c r="Q56" s="152"/>
      <c r="R56" s="152"/>
      <c r="X56" s="153"/>
      <c r="Y56" s="154"/>
      <c r="Z56" s="155"/>
    </row>
    <row r="57" spans="1:26" ht="29.25" customHeight="1" x14ac:dyDescent="0.25">
      <c r="A57" s="55" t="s">
        <v>63</v>
      </c>
      <c r="B57" s="146">
        <v>19</v>
      </c>
      <c r="C57" s="56" t="s">
        <v>45</v>
      </c>
      <c r="D57" s="34">
        <f t="shared" si="7"/>
        <v>0</v>
      </c>
      <c r="E57" s="35"/>
      <c r="F57" s="35"/>
      <c r="G57" s="35"/>
      <c r="H57" s="36"/>
      <c r="I57" s="37">
        <f t="shared" si="8"/>
        <v>0</v>
      </c>
      <c r="J57" s="38"/>
      <c r="K57" s="38"/>
      <c r="L57" s="38"/>
      <c r="M57" s="39"/>
      <c r="N57" s="151"/>
      <c r="Q57" s="152"/>
      <c r="R57" s="152"/>
      <c r="X57" s="153"/>
      <c r="Y57" s="154"/>
      <c r="Z57" s="155"/>
    </row>
    <row r="58" spans="1:26" ht="29.25" customHeight="1" x14ac:dyDescent="0.25">
      <c r="A58" s="203" t="s">
        <v>64</v>
      </c>
      <c r="B58" s="57" t="s">
        <v>82</v>
      </c>
      <c r="C58" s="58" t="s">
        <v>48</v>
      </c>
      <c r="D58" s="34">
        <f>E58+F58+G58+H58</f>
        <v>0</v>
      </c>
      <c r="E58" s="35"/>
      <c r="F58" s="35"/>
      <c r="G58" s="35"/>
      <c r="H58" s="36"/>
      <c r="I58" s="37">
        <f>J58+K58+L58+M58</f>
        <v>0</v>
      </c>
      <c r="J58" s="45"/>
      <c r="K58" s="45"/>
      <c r="L58" s="45"/>
      <c r="M58" s="46"/>
      <c r="N58" s="151"/>
      <c r="Q58" s="152"/>
      <c r="R58" s="152"/>
      <c r="X58" s="153"/>
      <c r="Y58" s="154"/>
      <c r="Z58" s="155"/>
    </row>
    <row r="59" spans="1:26" ht="29.25" customHeight="1" x14ac:dyDescent="0.25">
      <c r="A59" s="204"/>
      <c r="B59" s="57" t="s">
        <v>83</v>
      </c>
      <c r="C59" s="58" t="s">
        <v>45</v>
      </c>
      <c r="D59" s="34">
        <f>E59+F59+G59+H59</f>
        <v>0</v>
      </c>
      <c r="E59" s="35"/>
      <c r="F59" s="35"/>
      <c r="G59" s="35"/>
      <c r="H59" s="36"/>
      <c r="I59" s="37">
        <f>J59+K59+L59+M59</f>
        <v>0</v>
      </c>
      <c r="J59" s="45"/>
      <c r="K59" s="45"/>
      <c r="L59" s="45"/>
      <c r="M59" s="46"/>
      <c r="N59" s="151"/>
      <c r="Q59" s="152"/>
      <c r="R59" s="152"/>
      <c r="X59" s="153"/>
      <c r="Y59" s="154"/>
      <c r="Z59" s="155"/>
    </row>
    <row r="60" spans="1:26" ht="29.25" customHeight="1" x14ac:dyDescent="0.25">
      <c r="A60" s="59" t="s">
        <v>67</v>
      </c>
      <c r="B60" s="57" t="s">
        <v>84</v>
      </c>
      <c r="C60" s="58" t="s">
        <v>45</v>
      </c>
      <c r="D60" s="34">
        <f>E60+F60+G60+H60</f>
        <v>0</v>
      </c>
      <c r="E60" s="35"/>
      <c r="F60" s="35"/>
      <c r="G60" s="35"/>
      <c r="H60" s="36"/>
      <c r="I60" s="37">
        <f>J60+K60+L60+M60</f>
        <v>0</v>
      </c>
      <c r="J60" s="45"/>
      <c r="K60" s="45"/>
      <c r="L60" s="45"/>
      <c r="M60" s="46"/>
      <c r="N60" s="151"/>
      <c r="Q60" s="152"/>
      <c r="R60" s="152"/>
      <c r="X60" s="153"/>
      <c r="Y60" s="154"/>
      <c r="Z60" s="155"/>
    </row>
    <row r="61" spans="1:26" ht="21.75" customHeight="1" thickBot="1" x14ac:dyDescent="0.3">
      <c r="A61" s="81" t="s">
        <v>69</v>
      </c>
      <c r="B61" s="147">
        <v>20</v>
      </c>
      <c r="C61" s="82" t="s">
        <v>53</v>
      </c>
      <c r="D61" s="83">
        <f t="shared" si="7"/>
        <v>0</v>
      </c>
      <c r="E61" s="84"/>
      <c r="F61" s="84"/>
      <c r="G61" s="84"/>
      <c r="H61" s="85"/>
      <c r="I61" s="86">
        <f t="shared" si="8"/>
        <v>0</v>
      </c>
      <c r="J61" s="87"/>
      <c r="K61" s="87"/>
      <c r="L61" s="87"/>
      <c r="M61" s="88"/>
      <c r="N61" s="151"/>
      <c r="Q61" s="152"/>
      <c r="R61" s="152"/>
      <c r="X61" s="153"/>
      <c r="Y61" s="154"/>
      <c r="Z61" s="155"/>
    </row>
    <row r="62" spans="1:26" ht="16.5" thickTop="1" x14ac:dyDescent="0.25">
      <c r="N62" s="151"/>
      <c r="Q62" s="152"/>
      <c r="R62" s="152"/>
      <c r="X62" s="153"/>
      <c r="Y62" s="154"/>
      <c r="Z62" s="155"/>
    </row>
    <row r="63" spans="1:26" ht="20.25" customHeight="1" x14ac:dyDescent="0.25">
      <c r="N63" s="151"/>
      <c r="Q63" s="152"/>
      <c r="R63" s="152"/>
      <c r="X63" s="153"/>
      <c r="Y63" s="154"/>
      <c r="Z63" s="155"/>
    </row>
    <row r="64" spans="1:26" ht="20.25" customHeight="1" x14ac:dyDescent="0.25">
      <c r="N64" s="151"/>
      <c r="Q64" s="152"/>
      <c r="R64" s="152"/>
      <c r="X64" s="153"/>
      <c r="Y64" s="154"/>
      <c r="Z64" s="155"/>
    </row>
    <row r="65" spans="1:26" ht="20.25" customHeight="1" x14ac:dyDescent="0.25">
      <c r="N65" s="151"/>
      <c r="Q65" s="152"/>
      <c r="R65" s="152"/>
      <c r="X65" s="153"/>
      <c r="Y65" s="154"/>
      <c r="Z65" s="155"/>
    </row>
    <row r="66" spans="1:26" ht="20.25" customHeight="1" x14ac:dyDescent="0.25">
      <c r="N66" s="151"/>
      <c r="Q66" s="152"/>
      <c r="R66" s="152"/>
      <c r="X66" s="153"/>
      <c r="Y66" s="154"/>
      <c r="Z66" s="155"/>
    </row>
    <row r="67" spans="1:26" ht="20.25" customHeight="1" x14ac:dyDescent="0.25">
      <c r="N67" s="151"/>
      <c r="Q67" s="152"/>
      <c r="R67" s="152"/>
      <c r="X67" s="153"/>
      <c r="Y67" s="154"/>
      <c r="Z67" s="155"/>
    </row>
    <row r="68" spans="1:26" ht="20.25" customHeight="1" x14ac:dyDescent="0.25">
      <c r="N68" s="151"/>
      <c r="Q68" s="152"/>
      <c r="R68" s="152"/>
      <c r="X68" s="153"/>
      <c r="Y68" s="154"/>
      <c r="Z68" s="155"/>
    </row>
    <row r="69" spans="1:26" ht="25.5" customHeight="1" x14ac:dyDescent="0.25">
      <c r="K69" s="197" t="s">
        <v>0</v>
      </c>
      <c r="L69" s="197"/>
      <c r="M69" s="197"/>
      <c r="N69" s="151"/>
      <c r="Q69" s="152"/>
      <c r="R69" s="152"/>
      <c r="X69" s="153"/>
      <c r="Y69" s="154"/>
      <c r="Z69" s="155"/>
    </row>
    <row r="70" spans="1:26" x14ac:dyDescent="0.25">
      <c r="K70" s="197" t="s">
        <v>1</v>
      </c>
      <c r="L70" s="197"/>
      <c r="M70" s="197"/>
      <c r="N70" s="151"/>
      <c r="Q70" s="152"/>
      <c r="R70" s="152"/>
      <c r="X70" s="153"/>
      <c r="Y70" s="154"/>
      <c r="Z70" s="155"/>
    </row>
    <row r="71" spans="1:26" x14ac:dyDescent="0.25">
      <c r="K71" s="197" t="s">
        <v>2</v>
      </c>
      <c r="L71" s="197"/>
      <c r="M71" s="197"/>
      <c r="N71" s="151"/>
      <c r="Q71" s="152"/>
      <c r="R71" s="152"/>
      <c r="X71" s="153"/>
      <c r="Y71" s="154"/>
      <c r="Z71" s="155"/>
    </row>
    <row r="72" spans="1:26" x14ac:dyDescent="0.25">
      <c r="K72" s="197" t="s">
        <v>3</v>
      </c>
      <c r="L72" s="197"/>
      <c r="M72" s="197"/>
      <c r="N72" s="151"/>
      <c r="Q72" s="152"/>
      <c r="R72" s="152"/>
      <c r="X72" s="153"/>
      <c r="Y72" s="154"/>
      <c r="Z72" s="155"/>
    </row>
    <row r="73" spans="1:26" x14ac:dyDescent="0.25">
      <c r="K73" s="197" t="s">
        <v>4</v>
      </c>
      <c r="L73" s="197"/>
      <c r="M73" s="197"/>
      <c r="N73" s="151"/>
      <c r="Q73" s="152"/>
      <c r="R73" s="152"/>
      <c r="X73" s="153"/>
      <c r="Y73" s="154"/>
      <c r="Z73" s="155"/>
    </row>
    <row r="74" spans="1:26" x14ac:dyDescent="0.25">
      <c r="K74" s="197" t="s">
        <v>5</v>
      </c>
      <c r="L74" s="197"/>
      <c r="M74" s="197"/>
      <c r="N74" s="151"/>
      <c r="Q74" s="152"/>
      <c r="R74" s="152"/>
      <c r="X74" s="153"/>
      <c r="Y74" s="154"/>
      <c r="Z74" s="155"/>
    </row>
    <row r="75" spans="1:26" x14ac:dyDescent="0.25">
      <c r="K75" s="197" t="s">
        <v>6</v>
      </c>
      <c r="L75" s="197"/>
      <c r="M75" s="197"/>
      <c r="N75" s="151"/>
      <c r="Q75" s="152"/>
      <c r="R75" s="152"/>
      <c r="X75" s="153"/>
      <c r="Y75" s="154"/>
      <c r="Z75" s="155"/>
    </row>
    <row r="76" spans="1:26" x14ac:dyDescent="0.25">
      <c r="K76" s="197" t="s">
        <v>7</v>
      </c>
      <c r="L76" s="197"/>
      <c r="M76" s="197"/>
      <c r="N76" s="151"/>
      <c r="Q76" s="152"/>
      <c r="R76" s="152"/>
      <c r="X76" s="153"/>
      <c r="Y76" s="154"/>
      <c r="Z76" s="155"/>
    </row>
    <row r="77" spans="1:26" x14ac:dyDescent="0.25">
      <c r="N77" s="151"/>
      <c r="Q77" s="152"/>
      <c r="R77" s="152"/>
      <c r="X77" s="153"/>
      <c r="Y77" s="154"/>
      <c r="Z77" s="155"/>
    </row>
    <row r="78" spans="1:26" s="4" customFormat="1" ht="20.25" customHeight="1" x14ac:dyDescent="0.25">
      <c r="A78" s="198" t="str">
        <f>$A$10</f>
        <v>Объёмы медицинской помощи по территориальной программе обязательного медицинского страхования на 2018 год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51"/>
      <c r="Q78" s="152"/>
      <c r="R78" s="152"/>
      <c r="S78" s="148"/>
      <c r="T78" s="148"/>
      <c r="U78" s="148"/>
      <c r="X78" s="153"/>
      <c r="Y78" s="154"/>
      <c r="Z78" s="155"/>
    </row>
    <row r="79" spans="1:26" s="4" customFormat="1" ht="27" customHeight="1" x14ac:dyDescent="0.25">
      <c r="A79" s="242" t="s">
        <v>118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  <c r="M79" s="242"/>
      <c r="N79" s="151"/>
      <c r="Q79" s="152"/>
      <c r="R79" s="152"/>
      <c r="S79" s="148"/>
      <c r="T79" s="148"/>
      <c r="U79" s="148"/>
      <c r="X79" s="153"/>
      <c r="Y79" s="154"/>
      <c r="Z79" s="155"/>
    </row>
    <row r="80" spans="1:26" s="4" customFormat="1" ht="16.5" x14ac:dyDescent="0.25">
      <c r="A80" s="198" t="str">
        <f>$A$12</f>
        <v>для лиц, застрахованных в филиале АО "ГСМК "Сахамедстрах" в г. Магадане Магаданской области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51"/>
      <c r="Q80" s="152"/>
      <c r="R80" s="152"/>
      <c r="S80" s="148"/>
      <c r="T80" s="148"/>
      <c r="U80" s="148"/>
      <c r="X80" s="153"/>
      <c r="Y80" s="154"/>
      <c r="Z80" s="155"/>
    </row>
    <row r="81" spans="1:26" ht="16.5" thickBot="1" x14ac:dyDescent="0.3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  <c r="N81" s="151"/>
      <c r="Q81" s="152"/>
      <c r="R81" s="152"/>
      <c r="X81" s="153"/>
      <c r="Y81" s="154"/>
      <c r="Z81" s="155"/>
    </row>
    <row r="82" spans="1:26" ht="39.75" customHeight="1" thickTop="1" x14ac:dyDescent="0.25">
      <c r="A82" s="205" t="s">
        <v>10</v>
      </c>
      <c r="B82" s="208" t="s">
        <v>11</v>
      </c>
      <c r="C82" s="211" t="s">
        <v>12</v>
      </c>
      <c r="D82" s="214" t="str">
        <f>$D$14</f>
        <v>Всего на 2018 год</v>
      </c>
      <c r="E82" s="217" t="s">
        <v>13</v>
      </c>
      <c r="F82" s="217"/>
      <c r="G82" s="217"/>
      <c r="H82" s="218"/>
      <c r="I82" s="221" t="str">
        <f>$I$14</f>
        <v>Всего на 2018 год</v>
      </c>
      <c r="J82" s="199" t="s">
        <v>14</v>
      </c>
      <c r="K82" s="199"/>
      <c r="L82" s="199"/>
      <c r="M82" s="200"/>
      <c r="N82" s="151"/>
      <c r="Q82" s="152"/>
      <c r="R82" s="152"/>
      <c r="X82" s="153"/>
      <c r="Y82" s="154"/>
      <c r="Z82" s="155"/>
    </row>
    <row r="83" spans="1:26" ht="17.25" customHeight="1" x14ac:dyDescent="0.25">
      <c r="A83" s="206"/>
      <c r="B83" s="209"/>
      <c r="C83" s="212"/>
      <c r="D83" s="215"/>
      <c r="E83" s="219"/>
      <c r="F83" s="219"/>
      <c r="G83" s="219"/>
      <c r="H83" s="220"/>
      <c r="I83" s="222"/>
      <c r="J83" s="201"/>
      <c r="K83" s="201"/>
      <c r="L83" s="201"/>
      <c r="M83" s="202"/>
      <c r="N83" s="151"/>
      <c r="Q83" s="152"/>
      <c r="R83" s="152"/>
      <c r="X83" s="153"/>
      <c r="Y83" s="154"/>
      <c r="Z83" s="155"/>
    </row>
    <row r="84" spans="1:26" s="12" customFormat="1" ht="29.25" customHeight="1" thickBot="1" x14ac:dyDescent="0.3">
      <c r="A84" s="207"/>
      <c r="B84" s="210"/>
      <c r="C84" s="213"/>
      <c r="D84" s="216"/>
      <c r="E84" s="8" t="s">
        <v>15</v>
      </c>
      <c r="F84" s="8" t="s">
        <v>16</v>
      </c>
      <c r="G84" s="8" t="s">
        <v>17</v>
      </c>
      <c r="H84" s="9" t="s">
        <v>18</v>
      </c>
      <c r="I84" s="223"/>
      <c r="J84" s="10" t="s">
        <v>15</v>
      </c>
      <c r="K84" s="10" t="s">
        <v>16</v>
      </c>
      <c r="L84" s="10" t="s">
        <v>17</v>
      </c>
      <c r="M84" s="11" t="s">
        <v>18</v>
      </c>
      <c r="N84" s="151"/>
      <c r="Q84" s="152"/>
      <c r="R84" s="152"/>
      <c r="S84" s="149"/>
      <c r="T84" s="149"/>
      <c r="U84" s="149"/>
      <c r="X84" s="153"/>
      <c r="Y84" s="154"/>
      <c r="Z84" s="155"/>
    </row>
    <row r="85" spans="1:26" s="22" customFormat="1" ht="17.25" thickTop="1" thickBot="1" x14ac:dyDescent="0.3">
      <c r="A85" s="13" t="s">
        <v>19</v>
      </c>
      <c r="B85" s="14" t="s">
        <v>20</v>
      </c>
      <c r="C85" s="15" t="s">
        <v>21</v>
      </c>
      <c r="D85" s="16" t="s">
        <v>22</v>
      </c>
      <c r="E85" s="17" t="s">
        <v>23</v>
      </c>
      <c r="F85" s="17" t="s">
        <v>24</v>
      </c>
      <c r="G85" s="17" t="s">
        <v>25</v>
      </c>
      <c r="H85" s="18" t="s">
        <v>26</v>
      </c>
      <c r="I85" s="19" t="s">
        <v>27</v>
      </c>
      <c r="J85" s="20" t="s">
        <v>28</v>
      </c>
      <c r="K85" s="20" t="s">
        <v>29</v>
      </c>
      <c r="L85" s="20" t="s">
        <v>30</v>
      </c>
      <c r="M85" s="21" t="s">
        <v>31</v>
      </c>
      <c r="N85" s="151"/>
      <c r="Q85" s="152"/>
      <c r="R85" s="152"/>
      <c r="S85" s="150"/>
      <c r="T85" s="150"/>
      <c r="U85" s="150"/>
      <c r="X85" s="153"/>
      <c r="Y85" s="154"/>
      <c r="Z85" s="155"/>
    </row>
    <row r="86" spans="1:26" ht="66" customHeight="1" thickTop="1" x14ac:dyDescent="0.25">
      <c r="A86" s="23" t="s">
        <v>32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84.18</v>
      </c>
      <c r="J86" s="30">
        <f>J87+J88+J92+J96</f>
        <v>84.18</v>
      </c>
      <c r="K86" s="30">
        <f>K87+K88+K92+K96</f>
        <v>0</v>
      </c>
      <c r="L86" s="30">
        <f>L87+L88+L92+L96</f>
        <v>0</v>
      </c>
      <c r="M86" s="31">
        <f>M87+M88+M92+M96</f>
        <v>0</v>
      </c>
      <c r="N86" s="151"/>
      <c r="O86" s="169"/>
      <c r="Q86" s="152"/>
      <c r="R86" s="152"/>
      <c r="X86" s="153"/>
      <c r="Y86" s="154"/>
      <c r="Z86" s="155"/>
    </row>
    <row r="87" spans="1:26" ht="47.25" customHeight="1" x14ac:dyDescent="0.25">
      <c r="A87" s="32" t="s">
        <v>33</v>
      </c>
      <c r="B87" s="146">
        <v>2</v>
      </c>
      <c r="C87" s="33" t="s">
        <v>34</v>
      </c>
      <c r="D87" s="34">
        <f>E87+F87+G87+H87</f>
        <v>0</v>
      </c>
      <c r="E87" s="35">
        <f t="shared" ref="E87:H96" si="9">E98+E120</f>
        <v>0</v>
      </c>
      <c r="F87" s="35">
        <f t="shared" si="9"/>
        <v>0</v>
      </c>
      <c r="G87" s="35">
        <f t="shared" si="9"/>
        <v>0</v>
      </c>
      <c r="H87" s="36">
        <f t="shared" si="9"/>
        <v>0</v>
      </c>
      <c r="I87" s="37">
        <f>J87+K87+L87+M87</f>
        <v>0</v>
      </c>
      <c r="J87" s="38">
        <f>J98+J109+J120</f>
        <v>0</v>
      </c>
      <c r="K87" s="38">
        <f>K98+K109+K120</f>
        <v>0</v>
      </c>
      <c r="L87" s="38">
        <f>L98+L109+L120</f>
        <v>0</v>
      </c>
      <c r="M87" s="39">
        <f>M98+M109+M120</f>
        <v>0</v>
      </c>
      <c r="N87" s="151"/>
      <c r="O87" s="157"/>
      <c r="Q87" s="152"/>
      <c r="R87" s="152"/>
      <c r="T87" s="183"/>
      <c r="U87" s="183"/>
      <c r="V87" s="183"/>
      <c r="W87" s="183"/>
      <c r="X87" s="183"/>
      <c r="Y87" s="154"/>
      <c r="Z87" s="155"/>
    </row>
    <row r="88" spans="1:26" ht="56.25" customHeight="1" x14ac:dyDescent="0.25">
      <c r="A88" s="40" t="s">
        <v>35</v>
      </c>
      <c r="B88" s="41">
        <v>3</v>
      </c>
      <c r="C88" s="42" t="s">
        <v>36</v>
      </c>
      <c r="D88" s="34">
        <f t="shared" ref="D88:D96" si="10">E88+F88+G88+H88</f>
        <v>0</v>
      </c>
      <c r="E88" s="43">
        <f t="shared" si="9"/>
        <v>0</v>
      </c>
      <c r="F88" s="43">
        <f t="shared" si="9"/>
        <v>0</v>
      </c>
      <c r="G88" s="43">
        <f t="shared" si="9"/>
        <v>0</v>
      </c>
      <c r="H88" s="44">
        <f t="shared" si="9"/>
        <v>0</v>
      </c>
      <c r="I88" s="37">
        <f t="shared" ref="I88:I96" si="11">J88+K88+L88+M88</f>
        <v>0</v>
      </c>
      <c r="J88" s="45">
        <f>J89+J90+J91</f>
        <v>0</v>
      </c>
      <c r="K88" s="45">
        <f>K89+K90+K91</f>
        <v>0</v>
      </c>
      <c r="L88" s="45">
        <f>L89+L90+L91</f>
        <v>0</v>
      </c>
      <c r="M88" s="46">
        <f>M89+M90+M91</f>
        <v>0</v>
      </c>
      <c r="N88" s="151"/>
      <c r="O88" s="157"/>
      <c r="Q88" s="152"/>
      <c r="R88" s="152"/>
      <c r="T88" s="183"/>
      <c r="U88" s="183"/>
      <c r="V88" s="183"/>
      <c r="W88" s="183"/>
      <c r="X88" s="183"/>
      <c r="Y88" s="154"/>
      <c r="Z88" s="155"/>
    </row>
    <row r="89" spans="1:26" ht="64.5" customHeight="1" x14ac:dyDescent="0.25">
      <c r="A89" s="47" t="s">
        <v>37</v>
      </c>
      <c r="B89" s="48" t="s">
        <v>38</v>
      </c>
      <c r="C89" s="49" t="s">
        <v>36</v>
      </c>
      <c r="D89" s="34">
        <f t="shared" si="10"/>
        <v>0</v>
      </c>
      <c r="E89" s="50">
        <f t="shared" si="9"/>
        <v>0</v>
      </c>
      <c r="F89" s="50">
        <f t="shared" si="9"/>
        <v>0</v>
      </c>
      <c r="G89" s="50">
        <f t="shared" si="9"/>
        <v>0</v>
      </c>
      <c r="H89" s="51">
        <f t="shared" si="9"/>
        <v>0</v>
      </c>
      <c r="I89" s="37">
        <f t="shared" si="11"/>
        <v>0</v>
      </c>
      <c r="J89" s="52">
        <f t="shared" ref="J89:M96" si="12">J100+J111+J122</f>
        <v>0</v>
      </c>
      <c r="K89" s="52">
        <f t="shared" si="12"/>
        <v>0</v>
      </c>
      <c r="L89" s="52">
        <f t="shared" si="12"/>
        <v>0</v>
      </c>
      <c r="M89" s="53">
        <f t="shared" si="12"/>
        <v>0</v>
      </c>
      <c r="N89" s="151"/>
      <c r="O89" s="157"/>
      <c r="Q89" s="152"/>
      <c r="R89" s="152"/>
      <c r="T89" s="183"/>
      <c r="U89" s="183"/>
      <c r="V89" s="183"/>
      <c r="W89" s="183"/>
      <c r="X89" s="183"/>
      <c r="Y89" s="154"/>
      <c r="Z89" s="155"/>
    </row>
    <row r="90" spans="1:26" ht="75.75" customHeight="1" x14ac:dyDescent="0.25">
      <c r="A90" s="47" t="s">
        <v>39</v>
      </c>
      <c r="B90" s="54" t="s">
        <v>40</v>
      </c>
      <c r="C90" s="49" t="s">
        <v>36</v>
      </c>
      <c r="D90" s="34">
        <f t="shared" si="10"/>
        <v>0</v>
      </c>
      <c r="E90" s="50">
        <f t="shared" si="9"/>
        <v>0</v>
      </c>
      <c r="F90" s="50">
        <f t="shared" si="9"/>
        <v>0</v>
      </c>
      <c r="G90" s="50">
        <f t="shared" si="9"/>
        <v>0</v>
      </c>
      <c r="H90" s="51">
        <f t="shared" si="9"/>
        <v>0</v>
      </c>
      <c r="I90" s="37">
        <f t="shared" si="11"/>
        <v>0</v>
      </c>
      <c r="J90" s="52">
        <f t="shared" si="12"/>
        <v>0</v>
      </c>
      <c r="K90" s="52">
        <f t="shared" si="12"/>
        <v>0</v>
      </c>
      <c r="L90" s="52">
        <f t="shared" si="12"/>
        <v>0</v>
      </c>
      <c r="M90" s="53">
        <f t="shared" si="12"/>
        <v>0</v>
      </c>
      <c r="N90" s="151"/>
      <c r="O90" s="157"/>
      <c r="Q90" s="152"/>
      <c r="R90" s="152"/>
      <c r="T90" s="183"/>
      <c r="U90" s="183"/>
      <c r="V90" s="183"/>
      <c r="W90" s="183"/>
      <c r="X90" s="183"/>
      <c r="Y90" s="154"/>
      <c r="Z90" s="155"/>
    </row>
    <row r="91" spans="1:26" ht="63.75" customHeight="1" x14ac:dyDescent="0.25">
      <c r="A91" s="47" t="s">
        <v>41</v>
      </c>
      <c r="B91" s="54" t="s">
        <v>42</v>
      </c>
      <c r="C91" s="49" t="s">
        <v>43</v>
      </c>
      <c r="D91" s="34">
        <f t="shared" si="10"/>
        <v>0</v>
      </c>
      <c r="E91" s="50">
        <f t="shared" si="9"/>
        <v>0</v>
      </c>
      <c r="F91" s="50">
        <f t="shared" si="9"/>
        <v>0</v>
      </c>
      <c r="G91" s="50">
        <f t="shared" si="9"/>
        <v>0</v>
      </c>
      <c r="H91" s="51">
        <f t="shared" si="9"/>
        <v>0</v>
      </c>
      <c r="I91" s="37">
        <f>J91+K91+L91+M91</f>
        <v>0</v>
      </c>
      <c r="J91" s="52">
        <f t="shared" si="12"/>
        <v>0</v>
      </c>
      <c r="K91" s="52">
        <f t="shared" si="12"/>
        <v>0</v>
      </c>
      <c r="L91" s="52">
        <f t="shared" si="12"/>
        <v>0</v>
      </c>
      <c r="M91" s="53">
        <f>M102+M113+M124</f>
        <v>0</v>
      </c>
      <c r="N91" s="151"/>
      <c r="O91" s="157"/>
      <c r="Q91" s="152"/>
      <c r="R91" s="152"/>
      <c r="T91" s="183"/>
      <c r="U91" s="183"/>
      <c r="V91" s="183"/>
      <c r="W91" s="183"/>
      <c r="X91" s="183"/>
      <c r="Y91" s="154"/>
      <c r="Z91" s="155"/>
    </row>
    <row r="92" spans="1:26" ht="57.75" customHeight="1" x14ac:dyDescent="0.25">
      <c r="A92" s="55" t="s">
        <v>44</v>
      </c>
      <c r="B92" s="146">
        <v>4</v>
      </c>
      <c r="C92" s="56" t="s">
        <v>45</v>
      </c>
      <c r="D92" s="34">
        <f t="shared" si="10"/>
        <v>1</v>
      </c>
      <c r="E92" s="35">
        <f t="shared" si="9"/>
        <v>1</v>
      </c>
      <c r="F92" s="35">
        <f t="shared" si="9"/>
        <v>0</v>
      </c>
      <c r="G92" s="35">
        <f t="shared" si="9"/>
        <v>0</v>
      </c>
      <c r="H92" s="36">
        <f t="shared" si="9"/>
        <v>0</v>
      </c>
      <c r="I92" s="37">
        <f t="shared" si="11"/>
        <v>84.18</v>
      </c>
      <c r="J92" s="38">
        <f t="shared" si="12"/>
        <v>84.18</v>
      </c>
      <c r="K92" s="38">
        <f t="shared" si="12"/>
        <v>0</v>
      </c>
      <c r="L92" s="38">
        <f t="shared" si="12"/>
        <v>0</v>
      </c>
      <c r="M92" s="39">
        <f t="shared" si="12"/>
        <v>0</v>
      </c>
      <c r="N92" s="151"/>
      <c r="O92" s="157"/>
      <c r="Q92" s="152"/>
      <c r="R92" s="152"/>
      <c r="T92" s="183"/>
      <c r="U92" s="183"/>
      <c r="V92" s="183"/>
      <c r="W92" s="183"/>
      <c r="X92" s="183"/>
      <c r="Y92" s="154"/>
      <c r="Z92" s="155"/>
    </row>
    <row r="93" spans="1:26" ht="45" customHeight="1" x14ac:dyDescent="0.25">
      <c r="A93" s="203" t="s">
        <v>46</v>
      </c>
      <c r="B93" s="57" t="s">
        <v>47</v>
      </c>
      <c r="C93" s="58" t="s">
        <v>48</v>
      </c>
      <c r="D93" s="34">
        <f>E93+F93+G93+H93</f>
        <v>17</v>
      </c>
      <c r="E93" s="35">
        <f t="shared" si="9"/>
        <v>17</v>
      </c>
      <c r="F93" s="35">
        <f t="shared" si="9"/>
        <v>0</v>
      </c>
      <c r="G93" s="35">
        <f t="shared" si="9"/>
        <v>0</v>
      </c>
      <c r="H93" s="36">
        <f t="shared" si="9"/>
        <v>0</v>
      </c>
      <c r="I93" s="37">
        <f>J93+K93+L93+M93</f>
        <v>0</v>
      </c>
      <c r="J93" s="38">
        <f t="shared" si="12"/>
        <v>0</v>
      </c>
      <c r="K93" s="38">
        <f t="shared" si="12"/>
        <v>0</v>
      </c>
      <c r="L93" s="38">
        <f t="shared" si="12"/>
        <v>0</v>
      </c>
      <c r="M93" s="39">
        <f t="shared" si="12"/>
        <v>0</v>
      </c>
      <c r="N93" s="151"/>
      <c r="O93" s="157"/>
      <c r="Q93" s="152"/>
      <c r="R93" s="152"/>
      <c r="T93" s="183"/>
      <c r="U93" s="183"/>
      <c r="V93" s="183"/>
      <c r="W93" s="183"/>
      <c r="X93" s="183"/>
      <c r="Y93" s="154"/>
      <c r="Z93" s="155"/>
    </row>
    <row r="94" spans="1:26" ht="57.75" customHeight="1" x14ac:dyDescent="0.25">
      <c r="A94" s="204"/>
      <c r="B94" s="57" t="s">
        <v>49</v>
      </c>
      <c r="C94" s="58" t="s">
        <v>45</v>
      </c>
      <c r="D94" s="34">
        <f>E94+F94+G94+H94</f>
        <v>1</v>
      </c>
      <c r="E94" s="35">
        <f t="shared" si="9"/>
        <v>1</v>
      </c>
      <c r="F94" s="35">
        <f t="shared" si="9"/>
        <v>0</v>
      </c>
      <c r="G94" s="35">
        <f t="shared" si="9"/>
        <v>0</v>
      </c>
      <c r="H94" s="36">
        <f t="shared" si="9"/>
        <v>0</v>
      </c>
      <c r="I94" s="37">
        <f>J94+K94+L94+M94</f>
        <v>84.18</v>
      </c>
      <c r="J94" s="38">
        <f t="shared" si="12"/>
        <v>84.18</v>
      </c>
      <c r="K94" s="38">
        <f t="shared" si="12"/>
        <v>0</v>
      </c>
      <c r="L94" s="38">
        <f t="shared" si="12"/>
        <v>0</v>
      </c>
      <c r="M94" s="39">
        <f t="shared" si="12"/>
        <v>0</v>
      </c>
      <c r="N94" s="151"/>
      <c r="O94" s="157"/>
      <c r="Q94" s="152"/>
      <c r="R94" s="152"/>
      <c r="T94" s="183"/>
      <c r="U94" s="183"/>
      <c r="V94" s="183"/>
      <c r="W94" s="183"/>
      <c r="X94" s="183"/>
      <c r="Y94" s="154"/>
      <c r="Z94" s="155"/>
    </row>
    <row r="95" spans="1:26" ht="66" customHeight="1" x14ac:dyDescent="0.25">
      <c r="A95" s="59" t="s">
        <v>50</v>
      </c>
      <c r="B95" s="57" t="s">
        <v>51</v>
      </c>
      <c r="C95" s="58" t="s">
        <v>45</v>
      </c>
      <c r="D95" s="34">
        <f>E95+F95+G95+H95</f>
        <v>0</v>
      </c>
      <c r="E95" s="35">
        <f t="shared" si="9"/>
        <v>0</v>
      </c>
      <c r="F95" s="35">
        <f t="shared" si="9"/>
        <v>0</v>
      </c>
      <c r="G95" s="35">
        <f t="shared" si="9"/>
        <v>0</v>
      </c>
      <c r="H95" s="36">
        <f t="shared" si="9"/>
        <v>0</v>
      </c>
      <c r="I95" s="37">
        <f>J95+K95+L95+M95</f>
        <v>0</v>
      </c>
      <c r="J95" s="38">
        <f t="shared" si="12"/>
        <v>0</v>
      </c>
      <c r="K95" s="38">
        <f t="shared" si="12"/>
        <v>0</v>
      </c>
      <c r="L95" s="38">
        <f t="shared" si="12"/>
        <v>0</v>
      </c>
      <c r="M95" s="39">
        <f t="shared" si="12"/>
        <v>0</v>
      </c>
      <c r="N95" s="151"/>
      <c r="O95" s="157"/>
      <c r="Q95" s="152"/>
      <c r="R95" s="152"/>
      <c r="T95" s="183"/>
      <c r="U95" s="183"/>
      <c r="V95" s="183"/>
      <c r="W95" s="183"/>
      <c r="X95" s="183"/>
      <c r="Y95" s="154"/>
      <c r="Z95" s="155"/>
    </row>
    <row r="96" spans="1:26" ht="55.5" customHeight="1" thickBot="1" x14ac:dyDescent="0.3">
      <c r="A96" s="60" t="s">
        <v>52</v>
      </c>
      <c r="B96" s="61">
        <v>5</v>
      </c>
      <c r="C96" s="62" t="s">
        <v>53</v>
      </c>
      <c r="D96" s="63">
        <f t="shared" si="10"/>
        <v>0</v>
      </c>
      <c r="E96" s="64">
        <f t="shared" si="9"/>
        <v>0</v>
      </c>
      <c r="F96" s="64">
        <f t="shared" si="9"/>
        <v>0</v>
      </c>
      <c r="G96" s="64">
        <f t="shared" si="9"/>
        <v>0</v>
      </c>
      <c r="H96" s="65">
        <f t="shared" si="9"/>
        <v>0</v>
      </c>
      <c r="I96" s="66">
        <f t="shared" si="11"/>
        <v>0</v>
      </c>
      <c r="J96" s="67">
        <f t="shared" si="12"/>
        <v>0</v>
      </c>
      <c r="K96" s="67">
        <f t="shared" si="12"/>
        <v>0</v>
      </c>
      <c r="L96" s="67">
        <f t="shared" si="12"/>
        <v>0</v>
      </c>
      <c r="M96" s="68">
        <f t="shared" si="12"/>
        <v>0</v>
      </c>
      <c r="N96" s="151"/>
      <c r="O96" s="157"/>
      <c r="Q96" s="152"/>
      <c r="R96" s="152"/>
      <c r="T96" s="183"/>
      <c r="U96" s="183"/>
      <c r="V96" s="183"/>
      <c r="W96" s="183"/>
      <c r="X96" s="183"/>
      <c r="Y96" s="154"/>
      <c r="Z96" s="155"/>
    </row>
    <row r="97" spans="1:26" ht="123" customHeight="1" x14ac:dyDescent="0.25">
      <c r="A97" s="23" t="s">
        <v>54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84.18</v>
      </c>
      <c r="J97" s="30">
        <f>J98+J99+J103+J107</f>
        <v>84.18</v>
      </c>
      <c r="K97" s="30">
        <f>K98+K99+K103+K107</f>
        <v>0</v>
      </c>
      <c r="L97" s="30">
        <f>L98+L99+L103+L107</f>
        <v>0</v>
      </c>
      <c r="M97" s="31">
        <f>M98+M99+M103+M107</f>
        <v>0</v>
      </c>
      <c r="N97" s="151"/>
      <c r="O97" s="169"/>
      <c r="P97" s="157"/>
      <c r="Q97" s="152"/>
      <c r="R97" s="152"/>
      <c r="X97" s="153"/>
      <c r="Y97" s="154"/>
      <c r="Z97" s="155"/>
    </row>
    <row r="98" spans="1:26" ht="32.25" customHeight="1" x14ac:dyDescent="0.25">
      <c r="A98" s="32" t="s">
        <v>55</v>
      </c>
      <c r="B98" s="146">
        <v>7</v>
      </c>
      <c r="C98" s="33" t="s">
        <v>34</v>
      </c>
      <c r="D98" s="34">
        <f t="shared" ref="D98:D107" si="13">SUM(E98:H98)</f>
        <v>0</v>
      </c>
      <c r="E98" s="35">
        <v>0</v>
      </c>
      <c r="F98" s="35">
        <v>0</v>
      </c>
      <c r="G98" s="35">
        <v>0</v>
      </c>
      <c r="H98" s="35">
        <v>0</v>
      </c>
      <c r="I98" s="37">
        <f>J98+K98+L98+M98</f>
        <v>0</v>
      </c>
      <c r="J98" s="38">
        <v>0</v>
      </c>
      <c r="K98" s="38">
        <v>0</v>
      </c>
      <c r="L98" s="38">
        <v>0</v>
      </c>
      <c r="M98" s="38">
        <v>0</v>
      </c>
      <c r="N98" s="151"/>
      <c r="O98" s="169"/>
      <c r="P98" s="157"/>
      <c r="Q98" s="152"/>
      <c r="R98" s="152"/>
      <c r="X98" s="153"/>
      <c r="Y98" s="154"/>
      <c r="Z98" s="155"/>
    </row>
    <row r="99" spans="1:26" ht="33.75" customHeight="1" x14ac:dyDescent="0.25">
      <c r="A99" s="40" t="s">
        <v>56</v>
      </c>
      <c r="B99" s="146">
        <v>8</v>
      </c>
      <c r="C99" s="33" t="s">
        <v>36</v>
      </c>
      <c r="D99" s="34">
        <f t="shared" si="13"/>
        <v>0</v>
      </c>
      <c r="E99" s="35">
        <v>0</v>
      </c>
      <c r="F99" s="35">
        <v>0</v>
      </c>
      <c r="G99" s="35">
        <v>0</v>
      </c>
      <c r="H99" s="35">
        <v>0</v>
      </c>
      <c r="I99" s="37">
        <f t="shared" ref="I99:I107" si="14">J99+K99+L99+M99</f>
        <v>0</v>
      </c>
      <c r="J99" s="45">
        <f>SUM(J100:J102)</f>
        <v>0</v>
      </c>
      <c r="K99" s="45">
        <v>0</v>
      </c>
      <c r="L99" s="45">
        <f>SUM(L100:L102)</f>
        <v>0</v>
      </c>
      <c r="M99" s="46">
        <f>SUM(M100:M102)</f>
        <v>0</v>
      </c>
      <c r="N99" s="151"/>
      <c r="O99" s="170"/>
      <c r="P99" s="170"/>
      <c r="Q99" s="170"/>
      <c r="R99" s="170"/>
      <c r="S99" s="170"/>
      <c r="X99" s="153"/>
      <c r="Y99" s="154"/>
      <c r="Z99" s="155"/>
    </row>
    <row r="100" spans="1:26" ht="47.25" customHeight="1" x14ac:dyDescent="0.25">
      <c r="A100" s="47" t="s">
        <v>57</v>
      </c>
      <c r="B100" s="54" t="s">
        <v>58</v>
      </c>
      <c r="C100" s="49" t="s">
        <v>36</v>
      </c>
      <c r="D100" s="34">
        <f t="shared" si="13"/>
        <v>0</v>
      </c>
      <c r="E100" s="50">
        <v>0</v>
      </c>
      <c r="F100" s="50">
        <v>0</v>
      </c>
      <c r="G100" s="50">
        <v>0</v>
      </c>
      <c r="H100" s="50">
        <v>0</v>
      </c>
      <c r="I100" s="37">
        <f t="shared" si="14"/>
        <v>0</v>
      </c>
      <c r="J100" s="52">
        <v>0</v>
      </c>
      <c r="K100" s="52">
        <v>0</v>
      </c>
      <c r="L100" s="52">
        <v>0</v>
      </c>
      <c r="M100" s="52">
        <v>0</v>
      </c>
      <c r="N100" s="151"/>
      <c r="O100" s="170"/>
      <c r="P100" s="170"/>
      <c r="Q100" s="170"/>
      <c r="R100" s="170"/>
      <c r="S100" s="170"/>
      <c r="X100" s="153"/>
      <c r="Y100" s="154"/>
      <c r="Z100" s="155"/>
    </row>
    <row r="101" spans="1:26" ht="48" customHeight="1" x14ac:dyDescent="0.25">
      <c r="A101" s="47" t="s">
        <v>59</v>
      </c>
      <c r="B101" s="54" t="s">
        <v>60</v>
      </c>
      <c r="C101" s="49" t="s">
        <v>36</v>
      </c>
      <c r="D101" s="34">
        <f t="shared" si="13"/>
        <v>0</v>
      </c>
      <c r="E101" s="50">
        <v>0</v>
      </c>
      <c r="F101" s="50">
        <v>0</v>
      </c>
      <c r="G101" s="50">
        <v>0</v>
      </c>
      <c r="H101" s="50">
        <v>0</v>
      </c>
      <c r="I101" s="37">
        <f t="shared" si="14"/>
        <v>0</v>
      </c>
      <c r="J101" s="52">
        <v>0</v>
      </c>
      <c r="K101" s="52">
        <v>0</v>
      </c>
      <c r="L101" s="52">
        <v>0</v>
      </c>
      <c r="M101" s="52">
        <v>0</v>
      </c>
      <c r="N101" s="151"/>
      <c r="O101" s="170"/>
      <c r="P101" s="170"/>
      <c r="Q101" s="170"/>
      <c r="R101" s="170"/>
      <c r="S101" s="170"/>
      <c r="X101" s="153"/>
      <c r="Y101" s="154"/>
      <c r="Z101" s="155"/>
    </row>
    <row r="102" spans="1:26" ht="33.75" customHeight="1" x14ac:dyDescent="0.25">
      <c r="A102" s="47" t="s">
        <v>61</v>
      </c>
      <c r="B102" s="54" t="s">
        <v>62</v>
      </c>
      <c r="C102" s="49" t="s">
        <v>43</v>
      </c>
      <c r="D102" s="34">
        <f t="shared" si="13"/>
        <v>0</v>
      </c>
      <c r="E102" s="50">
        <v>0</v>
      </c>
      <c r="F102" s="50">
        <v>0</v>
      </c>
      <c r="G102" s="50">
        <v>0</v>
      </c>
      <c r="H102" s="50">
        <v>0</v>
      </c>
      <c r="I102" s="37">
        <f t="shared" si="14"/>
        <v>0</v>
      </c>
      <c r="J102" s="52">
        <v>0</v>
      </c>
      <c r="K102" s="52">
        <v>0</v>
      </c>
      <c r="L102" s="52">
        <v>0</v>
      </c>
      <c r="M102" s="52">
        <v>0</v>
      </c>
      <c r="N102" s="151"/>
      <c r="O102" s="170"/>
      <c r="P102" s="170"/>
      <c r="Q102" s="170"/>
      <c r="R102" s="170"/>
      <c r="S102" s="170"/>
      <c r="X102" s="153"/>
      <c r="Y102" s="154"/>
      <c r="Z102" s="155"/>
    </row>
    <row r="103" spans="1:26" ht="31.5" customHeight="1" x14ac:dyDescent="0.25">
      <c r="A103" s="55" t="s">
        <v>63</v>
      </c>
      <c r="B103" s="146">
        <v>9</v>
      </c>
      <c r="C103" s="56" t="s">
        <v>45</v>
      </c>
      <c r="D103" s="34">
        <f t="shared" si="13"/>
        <v>1</v>
      </c>
      <c r="E103" s="50">
        <v>1</v>
      </c>
      <c r="F103" s="50">
        <v>0</v>
      </c>
      <c r="G103" s="50">
        <v>0</v>
      </c>
      <c r="H103" s="50">
        <v>0</v>
      </c>
      <c r="I103" s="37">
        <f t="shared" si="14"/>
        <v>84.18</v>
      </c>
      <c r="J103" s="38">
        <v>84.18</v>
      </c>
      <c r="K103" s="38">
        <v>0</v>
      </c>
      <c r="L103" s="38">
        <v>0</v>
      </c>
      <c r="M103" s="38">
        <v>0</v>
      </c>
      <c r="N103" s="151"/>
      <c r="O103" s="170"/>
      <c r="P103" s="170"/>
      <c r="Q103" s="170"/>
      <c r="R103" s="170"/>
      <c r="S103" s="170"/>
      <c r="X103" s="153"/>
      <c r="Y103" s="154"/>
      <c r="Z103" s="155"/>
    </row>
    <row r="104" spans="1:26" ht="31.5" customHeight="1" x14ac:dyDescent="0.25">
      <c r="A104" s="203" t="s">
        <v>64</v>
      </c>
      <c r="B104" s="57" t="s">
        <v>65</v>
      </c>
      <c r="C104" s="58" t="s">
        <v>48</v>
      </c>
      <c r="D104" s="34">
        <f t="shared" si="13"/>
        <v>17</v>
      </c>
      <c r="E104" s="50">
        <f>ROUND(E105*16.6,0)</f>
        <v>17</v>
      </c>
      <c r="F104" s="50">
        <f>ROUND(F105*16.6,0)</f>
        <v>0</v>
      </c>
      <c r="G104" s="50">
        <f>ROUND(G105*16.6,0)</f>
        <v>0</v>
      </c>
      <c r="H104" s="50">
        <f>ROUND(H105*16.6,0)</f>
        <v>0</v>
      </c>
      <c r="I104" s="73">
        <f t="shared" si="14"/>
        <v>0</v>
      </c>
      <c r="J104" s="75">
        <v>0</v>
      </c>
      <c r="K104" s="75">
        <v>0</v>
      </c>
      <c r="L104" s="75">
        <v>0</v>
      </c>
      <c r="M104" s="89">
        <v>0</v>
      </c>
      <c r="N104" s="151"/>
      <c r="O104" s="169"/>
      <c r="Q104" s="152"/>
      <c r="R104" s="152"/>
      <c r="X104" s="153"/>
      <c r="Y104" s="154"/>
      <c r="Z104" s="155"/>
    </row>
    <row r="105" spans="1:26" ht="31.5" customHeight="1" x14ac:dyDescent="0.25">
      <c r="A105" s="204"/>
      <c r="B105" s="57" t="s">
        <v>66</v>
      </c>
      <c r="C105" s="58" t="s">
        <v>45</v>
      </c>
      <c r="D105" s="34">
        <f t="shared" si="13"/>
        <v>1</v>
      </c>
      <c r="E105" s="50">
        <f>E103</f>
        <v>1</v>
      </c>
      <c r="F105" s="50">
        <f>F103</f>
        <v>0</v>
      </c>
      <c r="G105" s="50">
        <f>G103</f>
        <v>0</v>
      </c>
      <c r="H105" s="50">
        <f>H103</f>
        <v>0</v>
      </c>
      <c r="I105" s="73">
        <f t="shared" si="14"/>
        <v>84.18</v>
      </c>
      <c r="J105" s="75">
        <f>J103</f>
        <v>84.18</v>
      </c>
      <c r="K105" s="75">
        <f>K103</f>
        <v>0</v>
      </c>
      <c r="L105" s="75">
        <f>L103</f>
        <v>0</v>
      </c>
      <c r="M105" s="75">
        <f>M103</f>
        <v>0</v>
      </c>
      <c r="N105" s="151"/>
      <c r="O105" s="169"/>
      <c r="Q105" s="152"/>
      <c r="R105" s="152"/>
      <c r="X105" s="153"/>
      <c r="Y105" s="154"/>
      <c r="Z105" s="155"/>
    </row>
    <row r="106" spans="1:26" ht="31.5" customHeight="1" x14ac:dyDescent="0.25">
      <c r="A106" s="59" t="s">
        <v>67</v>
      </c>
      <c r="B106" s="57" t="s">
        <v>68</v>
      </c>
      <c r="C106" s="58" t="s">
        <v>45</v>
      </c>
      <c r="D106" s="34">
        <f t="shared" si="13"/>
        <v>0</v>
      </c>
      <c r="E106" s="50">
        <v>0</v>
      </c>
      <c r="F106" s="50">
        <v>0</v>
      </c>
      <c r="G106" s="50">
        <v>0</v>
      </c>
      <c r="H106" s="50">
        <v>0</v>
      </c>
      <c r="I106" s="73">
        <f t="shared" si="14"/>
        <v>0</v>
      </c>
      <c r="J106" s="75">
        <v>0</v>
      </c>
      <c r="K106" s="75">
        <v>0</v>
      </c>
      <c r="L106" s="75">
        <v>0</v>
      </c>
      <c r="M106" s="89">
        <v>0</v>
      </c>
      <c r="N106" s="151"/>
      <c r="O106" s="169"/>
      <c r="Q106" s="152"/>
      <c r="R106" s="152"/>
      <c r="X106" s="153"/>
      <c r="Y106" s="154"/>
      <c r="Z106" s="155"/>
    </row>
    <row r="107" spans="1:26" ht="21.75" customHeight="1" thickBot="1" x14ac:dyDescent="0.3">
      <c r="A107" s="60" t="s">
        <v>69</v>
      </c>
      <c r="B107" s="61">
        <v>10</v>
      </c>
      <c r="C107" s="62" t="s">
        <v>53</v>
      </c>
      <c r="D107" s="63">
        <f t="shared" si="13"/>
        <v>0</v>
      </c>
      <c r="E107" s="64">
        <v>0</v>
      </c>
      <c r="F107" s="64">
        <v>0</v>
      </c>
      <c r="G107" s="64">
        <v>0</v>
      </c>
      <c r="H107" s="44">
        <v>0</v>
      </c>
      <c r="I107" s="66">
        <f t="shared" si="14"/>
        <v>0</v>
      </c>
      <c r="J107" s="67">
        <v>0</v>
      </c>
      <c r="K107" s="67">
        <v>0</v>
      </c>
      <c r="L107" s="67">
        <v>0</v>
      </c>
      <c r="M107" s="68">
        <v>0</v>
      </c>
      <c r="N107" s="151"/>
      <c r="O107" s="169"/>
      <c r="Q107" s="152"/>
      <c r="R107" s="152"/>
      <c r="X107" s="153"/>
      <c r="Y107" s="154"/>
      <c r="Z107" s="155"/>
    </row>
    <row r="108" spans="1:26" ht="122.25" customHeight="1" x14ac:dyDescent="0.25">
      <c r="A108" s="23" t="s">
        <v>70</v>
      </c>
      <c r="B108" s="24">
        <v>11</v>
      </c>
      <c r="C108" s="25"/>
      <c r="D108" s="79" t="s">
        <v>71</v>
      </c>
      <c r="E108" s="27" t="s">
        <v>71</v>
      </c>
      <c r="F108" s="27" t="s">
        <v>71</v>
      </c>
      <c r="G108" s="27" t="s">
        <v>71</v>
      </c>
      <c r="H108" s="90" t="s">
        <v>71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  <c r="N108" s="151"/>
      <c r="O108" s="169"/>
      <c r="P108" s="157"/>
      <c r="Q108" s="152"/>
      <c r="R108" s="152"/>
      <c r="X108" s="153"/>
      <c r="Y108" s="154"/>
      <c r="Z108" s="155"/>
    </row>
    <row r="109" spans="1:26" ht="32.25" customHeight="1" x14ac:dyDescent="0.25">
      <c r="A109" s="32" t="s">
        <v>55</v>
      </c>
      <c r="B109" s="146">
        <v>12</v>
      </c>
      <c r="C109" s="33" t="s">
        <v>34</v>
      </c>
      <c r="D109" s="34" t="s">
        <v>71</v>
      </c>
      <c r="E109" s="35" t="s">
        <v>71</v>
      </c>
      <c r="F109" s="35" t="s">
        <v>71</v>
      </c>
      <c r="G109" s="35" t="s">
        <v>71</v>
      </c>
      <c r="H109" s="36" t="s">
        <v>71</v>
      </c>
      <c r="I109" s="37">
        <f>J109+K109+L109+M109</f>
        <v>0</v>
      </c>
      <c r="J109" s="38">
        <v>0</v>
      </c>
      <c r="K109" s="38">
        <v>0</v>
      </c>
      <c r="L109" s="38">
        <v>0</v>
      </c>
      <c r="M109" s="39">
        <v>0</v>
      </c>
      <c r="N109" s="151"/>
      <c r="O109" s="169"/>
      <c r="P109" s="157"/>
      <c r="Q109" s="152"/>
      <c r="R109" s="152"/>
      <c r="X109" s="153"/>
      <c r="Y109" s="154"/>
      <c r="Z109" s="155"/>
    </row>
    <row r="110" spans="1:26" ht="34.5" customHeight="1" x14ac:dyDescent="0.25">
      <c r="A110" s="40" t="s">
        <v>56</v>
      </c>
      <c r="B110" s="146">
        <v>13</v>
      </c>
      <c r="C110" s="33" t="s">
        <v>36</v>
      </c>
      <c r="D110" s="34" t="s">
        <v>71</v>
      </c>
      <c r="E110" s="43" t="s">
        <v>71</v>
      </c>
      <c r="F110" s="43" t="s">
        <v>71</v>
      </c>
      <c r="G110" s="43" t="s">
        <v>71</v>
      </c>
      <c r="H110" s="44" t="s">
        <v>71</v>
      </c>
      <c r="I110" s="37">
        <f t="shared" ref="I110:I118" si="15">J110+K110+L110+M110</f>
        <v>0</v>
      </c>
      <c r="J110" s="45">
        <f>J111+J112+J113</f>
        <v>0</v>
      </c>
      <c r="K110" s="45">
        <f>K111+K112+K113</f>
        <v>0</v>
      </c>
      <c r="L110" s="45">
        <f>L111+L112+L113</f>
        <v>0</v>
      </c>
      <c r="M110" s="46">
        <f>M111+M112+M113</f>
        <v>0</v>
      </c>
      <c r="N110" s="151"/>
      <c r="O110" s="169"/>
      <c r="Q110" s="152"/>
      <c r="R110" s="152"/>
      <c r="X110" s="153"/>
      <c r="Y110" s="154"/>
      <c r="Z110" s="155"/>
    </row>
    <row r="111" spans="1:26" ht="48.75" customHeight="1" x14ac:dyDescent="0.25">
      <c r="A111" s="47" t="s">
        <v>57</v>
      </c>
      <c r="B111" s="54" t="s">
        <v>72</v>
      </c>
      <c r="C111" s="49" t="s">
        <v>36</v>
      </c>
      <c r="D111" s="34" t="s">
        <v>71</v>
      </c>
      <c r="E111" s="50" t="s">
        <v>71</v>
      </c>
      <c r="F111" s="50" t="s">
        <v>71</v>
      </c>
      <c r="G111" s="50" t="s">
        <v>71</v>
      </c>
      <c r="H111" s="51" t="s">
        <v>71</v>
      </c>
      <c r="I111" s="37">
        <f t="shared" si="15"/>
        <v>0</v>
      </c>
      <c r="J111" s="52">
        <v>0</v>
      </c>
      <c r="K111" s="52">
        <v>0</v>
      </c>
      <c r="L111" s="52">
        <v>0</v>
      </c>
      <c r="M111" s="53">
        <v>0</v>
      </c>
      <c r="N111" s="151"/>
      <c r="O111" s="169"/>
      <c r="Q111" s="152"/>
      <c r="R111" s="152"/>
      <c r="X111" s="153"/>
      <c r="Y111" s="154"/>
      <c r="Z111" s="155"/>
    </row>
    <row r="112" spans="1:26" ht="51" customHeight="1" x14ac:dyDescent="0.25">
      <c r="A112" s="47" t="s">
        <v>59</v>
      </c>
      <c r="B112" s="54" t="s">
        <v>73</v>
      </c>
      <c r="C112" s="49" t="s">
        <v>36</v>
      </c>
      <c r="D112" s="34" t="s">
        <v>71</v>
      </c>
      <c r="E112" s="50" t="s">
        <v>71</v>
      </c>
      <c r="F112" s="50" t="s">
        <v>71</v>
      </c>
      <c r="G112" s="50" t="s">
        <v>71</v>
      </c>
      <c r="H112" s="51" t="s">
        <v>71</v>
      </c>
      <c r="I112" s="37">
        <f t="shared" si="15"/>
        <v>0</v>
      </c>
      <c r="J112" s="52">
        <v>0</v>
      </c>
      <c r="K112" s="52">
        <v>0</v>
      </c>
      <c r="L112" s="52">
        <v>0</v>
      </c>
      <c r="M112" s="53">
        <v>0</v>
      </c>
      <c r="N112" s="151"/>
      <c r="Q112" s="152"/>
      <c r="R112" s="152"/>
      <c r="X112" s="153"/>
      <c r="Y112" s="154"/>
      <c r="Z112" s="155"/>
    </row>
    <row r="113" spans="1:26" ht="33" customHeight="1" x14ac:dyDescent="0.25">
      <c r="A113" s="47" t="s">
        <v>61</v>
      </c>
      <c r="B113" s="54" t="s">
        <v>74</v>
      </c>
      <c r="C113" s="49" t="s">
        <v>43</v>
      </c>
      <c r="D113" s="34" t="s">
        <v>71</v>
      </c>
      <c r="E113" s="50" t="s">
        <v>71</v>
      </c>
      <c r="F113" s="50" t="s">
        <v>71</v>
      </c>
      <c r="G113" s="50" t="s">
        <v>71</v>
      </c>
      <c r="H113" s="51" t="s">
        <v>71</v>
      </c>
      <c r="I113" s="37">
        <f t="shared" si="15"/>
        <v>0</v>
      </c>
      <c r="J113" s="52">
        <v>0</v>
      </c>
      <c r="K113" s="52">
        <v>0</v>
      </c>
      <c r="L113" s="52">
        <v>0</v>
      </c>
      <c r="M113" s="53">
        <v>0</v>
      </c>
      <c r="N113" s="151"/>
      <c r="O113" s="169"/>
      <c r="Q113" s="152"/>
      <c r="R113" s="152"/>
      <c r="X113" s="153"/>
      <c r="Y113" s="154"/>
      <c r="Z113" s="155"/>
    </row>
    <row r="114" spans="1:26" ht="21.75" customHeight="1" x14ac:dyDescent="0.25">
      <c r="A114" s="55" t="s">
        <v>63</v>
      </c>
      <c r="B114" s="146">
        <v>14</v>
      </c>
      <c r="C114" s="56" t="s">
        <v>45</v>
      </c>
      <c r="D114" s="34" t="s">
        <v>71</v>
      </c>
      <c r="E114" s="35" t="s">
        <v>71</v>
      </c>
      <c r="F114" s="35" t="s">
        <v>71</v>
      </c>
      <c r="G114" s="35" t="s">
        <v>71</v>
      </c>
      <c r="H114" s="36" t="s">
        <v>71</v>
      </c>
      <c r="I114" s="37">
        <f t="shared" si="15"/>
        <v>0</v>
      </c>
      <c r="J114" s="38">
        <v>0</v>
      </c>
      <c r="K114" s="38">
        <v>0</v>
      </c>
      <c r="L114" s="38">
        <v>0</v>
      </c>
      <c r="M114" s="39">
        <v>0</v>
      </c>
      <c r="N114" s="151"/>
      <c r="O114" s="169"/>
      <c r="Q114" s="152"/>
      <c r="R114" s="152"/>
      <c r="X114" s="153"/>
      <c r="Y114" s="154"/>
      <c r="Z114" s="155"/>
    </row>
    <row r="115" spans="1:26" ht="21.75" customHeight="1" x14ac:dyDescent="0.25">
      <c r="A115" s="203" t="s">
        <v>64</v>
      </c>
      <c r="B115" s="57" t="s">
        <v>75</v>
      </c>
      <c r="C115" s="58" t="s">
        <v>48</v>
      </c>
      <c r="D115" s="91"/>
      <c r="E115" s="43"/>
      <c r="F115" s="43"/>
      <c r="G115" s="43"/>
      <c r="H115" s="44"/>
      <c r="I115" s="92"/>
      <c r="J115" s="45"/>
      <c r="K115" s="45"/>
      <c r="L115" s="45"/>
      <c r="M115" s="46"/>
      <c r="N115" s="151"/>
      <c r="O115" s="169"/>
      <c r="Q115" s="152"/>
      <c r="R115" s="152"/>
      <c r="X115" s="153"/>
      <c r="Y115" s="154"/>
      <c r="Z115" s="155"/>
    </row>
    <row r="116" spans="1:26" ht="27.75" customHeight="1" x14ac:dyDescent="0.25">
      <c r="A116" s="204"/>
      <c r="B116" s="57" t="s">
        <v>76</v>
      </c>
      <c r="C116" s="58" t="s">
        <v>45</v>
      </c>
      <c r="D116" s="91"/>
      <c r="E116" s="43"/>
      <c r="F116" s="43"/>
      <c r="G116" s="43"/>
      <c r="H116" s="44"/>
      <c r="I116" s="92"/>
      <c r="J116" s="45"/>
      <c r="K116" s="45"/>
      <c r="L116" s="45"/>
      <c r="M116" s="46"/>
      <c r="N116" s="151"/>
      <c r="O116" s="169"/>
      <c r="Q116" s="152"/>
      <c r="R116" s="152"/>
      <c r="X116" s="153"/>
      <c r="Y116" s="154"/>
      <c r="Z116" s="155"/>
    </row>
    <row r="117" spans="1:26" ht="36.75" customHeight="1" x14ac:dyDescent="0.25">
      <c r="A117" s="59" t="s">
        <v>67</v>
      </c>
      <c r="B117" s="57" t="s">
        <v>77</v>
      </c>
      <c r="C117" s="58" t="s">
        <v>45</v>
      </c>
      <c r="D117" s="91"/>
      <c r="E117" s="43"/>
      <c r="F117" s="43"/>
      <c r="G117" s="43"/>
      <c r="H117" s="44"/>
      <c r="I117" s="92"/>
      <c r="J117" s="45"/>
      <c r="K117" s="45"/>
      <c r="L117" s="45"/>
      <c r="M117" s="46"/>
      <c r="N117" s="151"/>
      <c r="O117" s="169"/>
      <c r="Q117" s="152"/>
      <c r="R117" s="152"/>
      <c r="X117" s="153"/>
      <c r="Y117" s="154"/>
      <c r="Z117" s="155"/>
    </row>
    <row r="118" spans="1:26" ht="21.75" customHeight="1" thickBot="1" x14ac:dyDescent="0.3">
      <c r="A118" s="60" t="s">
        <v>69</v>
      </c>
      <c r="B118" s="61">
        <v>15</v>
      </c>
      <c r="C118" s="62" t="s">
        <v>53</v>
      </c>
      <c r="D118" s="63" t="s">
        <v>71</v>
      </c>
      <c r="E118" s="64" t="s">
        <v>71</v>
      </c>
      <c r="F118" s="64" t="s">
        <v>71</v>
      </c>
      <c r="G118" s="64" t="s">
        <v>71</v>
      </c>
      <c r="H118" s="65" t="s">
        <v>71</v>
      </c>
      <c r="I118" s="66">
        <f t="shared" si="15"/>
        <v>0</v>
      </c>
      <c r="J118" s="67">
        <v>0</v>
      </c>
      <c r="K118" s="67">
        <v>0</v>
      </c>
      <c r="L118" s="67">
        <v>0</v>
      </c>
      <c r="M118" s="68">
        <v>0</v>
      </c>
      <c r="N118" s="151"/>
      <c r="O118" s="169"/>
      <c r="Q118" s="152"/>
      <c r="R118" s="152"/>
      <c r="X118" s="153"/>
      <c r="Y118" s="154"/>
      <c r="Z118" s="155"/>
    </row>
    <row r="119" spans="1:26" ht="72.75" customHeight="1" x14ac:dyDescent="0.25">
      <c r="A119" s="23" t="s">
        <v>78</v>
      </c>
      <c r="B119" s="24">
        <v>16</v>
      </c>
      <c r="C119" s="25"/>
      <c r="D119" s="79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80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  <c r="N119" s="151"/>
      <c r="O119" s="157"/>
      <c r="P119" s="157"/>
      <c r="Q119" s="152"/>
      <c r="R119" s="152"/>
      <c r="X119" s="153"/>
      <c r="Y119" s="154"/>
      <c r="Z119" s="155"/>
    </row>
    <row r="120" spans="1:26" ht="32.25" customHeight="1" x14ac:dyDescent="0.25">
      <c r="A120" s="32" t="s">
        <v>55</v>
      </c>
      <c r="B120" s="146">
        <v>17</v>
      </c>
      <c r="C120" s="33" t="s">
        <v>34</v>
      </c>
      <c r="D120" s="34">
        <f>E120+F120+G120+H120</f>
        <v>0</v>
      </c>
      <c r="E120" s="35"/>
      <c r="F120" s="35"/>
      <c r="G120" s="35"/>
      <c r="H120" s="36"/>
      <c r="I120" s="37">
        <f>J120+K120+L120+M120</f>
        <v>0</v>
      </c>
      <c r="J120" s="38"/>
      <c r="K120" s="38"/>
      <c r="L120" s="38"/>
      <c r="M120" s="39"/>
      <c r="N120" s="151"/>
      <c r="O120" s="157"/>
      <c r="P120" s="157"/>
      <c r="Q120" s="152"/>
      <c r="R120" s="152"/>
      <c r="X120" s="153"/>
      <c r="Y120" s="154"/>
      <c r="Z120" s="155"/>
    </row>
    <row r="121" spans="1:26" ht="29.25" customHeight="1" x14ac:dyDescent="0.25">
      <c r="A121" s="40" t="s">
        <v>56</v>
      </c>
      <c r="B121" s="146">
        <v>18</v>
      </c>
      <c r="C121" s="33" t="s">
        <v>36</v>
      </c>
      <c r="D121" s="34">
        <f t="shared" ref="D121:D129" si="16">E121+F121+G121+H121</f>
        <v>0</v>
      </c>
      <c r="E121" s="43">
        <f>E122+E123+E124</f>
        <v>0</v>
      </c>
      <c r="F121" s="43">
        <f>F122+F123+F124</f>
        <v>0</v>
      </c>
      <c r="G121" s="43">
        <f>G122+G123+G124</f>
        <v>0</v>
      </c>
      <c r="H121" s="44">
        <f>H122+H123+H124</f>
        <v>0</v>
      </c>
      <c r="I121" s="37">
        <f t="shared" ref="I121:I129" si="17">J121+K121+L121+M121</f>
        <v>0</v>
      </c>
      <c r="J121" s="45">
        <f>J122+J123+J124</f>
        <v>0</v>
      </c>
      <c r="K121" s="45">
        <f>K122+K123+K124</f>
        <v>0</v>
      </c>
      <c r="L121" s="45">
        <f>L122+L123+L124</f>
        <v>0</v>
      </c>
      <c r="M121" s="46">
        <f>M122+M123+M124</f>
        <v>0</v>
      </c>
      <c r="N121" s="151"/>
      <c r="Q121" s="152"/>
      <c r="R121" s="152"/>
      <c r="X121" s="153"/>
      <c r="Y121" s="154"/>
      <c r="Z121" s="155"/>
    </row>
    <row r="122" spans="1:26" ht="48" customHeight="1" x14ac:dyDescent="0.25">
      <c r="A122" s="47" t="s">
        <v>57</v>
      </c>
      <c r="B122" s="54" t="s">
        <v>79</v>
      </c>
      <c r="C122" s="49" t="s">
        <v>36</v>
      </c>
      <c r="D122" s="34">
        <f t="shared" si="16"/>
        <v>0</v>
      </c>
      <c r="E122" s="50"/>
      <c r="F122" s="50"/>
      <c r="G122" s="50"/>
      <c r="H122" s="51"/>
      <c r="I122" s="37">
        <f t="shared" si="17"/>
        <v>0</v>
      </c>
      <c r="J122" s="52"/>
      <c r="K122" s="52"/>
      <c r="L122" s="52"/>
      <c r="M122" s="53"/>
      <c r="N122" s="151"/>
      <c r="Q122" s="152"/>
      <c r="R122" s="152"/>
      <c r="X122" s="153"/>
      <c r="Y122" s="154"/>
      <c r="Z122" s="155"/>
    </row>
    <row r="123" spans="1:26" ht="50.25" customHeight="1" x14ac:dyDescent="0.25">
      <c r="A123" s="47" t="s">
        <v>59</v>
      </c>
      <c r="B123" s="54" t="s">
        <v>80</v>
      </c>
      <c r="C123" s="49" t="s">
        <v>36</v>
      </c>
      <c r="D123" s="34">
        <f t="shared" si="16"/>
        <v>0</v>
      </c>
      <c r="E123" s="50"/>
      <c r="F123" s="50"/>
      <c r="G123" s="50"/>
      <c r="H123" s="51"/>
      <c r="I123" s="37">
        <f t="shared" si="17"/>
        <v>0</v>
      </c>
      <c r="J123" s="52"/>
      <c r="K123" s="52"/>
      <c r="L123" s="52"/>
      <c r="M123" s="53"/>
      <c r="N123" s="151"/>
      <c r="Q123" s="152"/>
      <c r="R123" s="152"/>
      <c r="X123" s="153"/>
      <c r="Y123" s="154"/>
      <c r="Z123" s="155"/>
    </row>
    <row r="124" spans="1:26" ht="32.25" customHeight="1" x14ac:dyDescent="0.25">
      <c r="A124" s="47" t="s">
        <v>61</v>
      </c>
      <c r="B124" s="54" t="s">
        <v>81</v>
      </c>
      <c r="C124" s="49" t="s">
        <v>43</v>
      </c>
      <c r="D124" s="34">
        <f t="shared" si="16"/>
        <v>0</v>
      </c>
      <c r="E124" s="50"/>
      <c r="F124" s="50"/>
      <c r="G124" s="50"/>
      <c r="H124" s="51"/>
      <c r="I124" s="37">
        <f t="shared" si="17"/>
        <v>0</v>
      </c>
      <c r="J124" s="52"/>
      <c r="K124" s="52"/>
      <c r="L124" s="52"/>
      <c r="M124" s="53"/>
      <c r="N124" s="151"/>
      <c r="Q124" s="152"/>
      <c r="R124" s="152"/>
      <c r="X124" s="153"/>
      <c r="Y124" s="154"/>
      <c r="Z124" s="155"/>
    </row>
    <row r="125" spans="1:26" ht="40.5" customHeight="1" x14ac:dyDescent="0.25">
      <c r="A125" s="55" t="s">
        <v>63</v>
      </c>
      <c r="B125" s="146">
        <v>19</v>
      </c>
      <c r="C125" s="56" t="s">
        <v>45</v>
      </c>
      <c r="D125" s="34">
        <f t="shared" si="16"/>
        <v>0</v>
      </c>
      <c r="E125" s="35"/>
      <c r="F125" s="35"/>
      <c r="G125" s="35"/>
      <c r="H125" s="36"/>
      <c r="I125" s="37">
        <f t="shared" si="17"/>
        <v>0</v>
      </c>
      <c r="J125" s="38"/>
      <c r="K125" s="38"/>
      <c r="L125" s="38"/>
      <c r="M125" s="39"/>
      <c r="N125" s="151"/>
      <c r="Q125" s="152"/>
      <c r="R125" s="152"/>
      <c r="X125" s="153"/>
      <c r="Y125" s="154"/>
      <c r="Z125" s="155"/>
    </row>
    <row r="126" spans="1:26" ht="36.75" customHeight="1" x14ac:dyDescent="0.25">
      <c r="A126" s="203" t="s">
        <v>64</v>
      </c>
      <c r="B126" s="57" t="s">
        <v>82</v>
      </c>
      <c r="C126" s="58" t="s">
        <v>48</v>
      </c>
      <c r="D126" s="34">
        <f>E126+F126+G126+H126</f>
        <v>0</v>
      </c>
      <c r="E126" s="35"/>
      <c r="F126" s="35"/>
      <c r="G126" s="35"/>
      <c r="H126" s="36"/>
      <c r="I126" s="37">
        <f>J126+K126+L126+M126</f>
        <v>0</v>
      </c>
      <c r="J126" s="38"/>
      <c r="K126" s="45"/>
      <c r="L126" s="45"/>
      <c r="M126" s="46"/>
      <c r="N126" s="151"/>
      <c r="Q126" s="152"/>
      <c r="R126" s="152"/>
      <c r="X126" s="153"/>
      <c r="Y126" s="154"/>
      <c r="Z126" s="155"/>
    </row>
    <row r="127" spans="1:26" ht="34.5" customHeight="1" x14ac:dyDescent="0.25">
      <c r="A127" s="204"/>
      <c r="B127" s="57" t="s">
        <v>83</v>
      </c>
      <c r="C127" s="58" t="s">
        <v>45</v>
      </c>
      <c r="D127" s="34">
        <f>E127+F127+G127+H127</f>
        <v>0</v>
      </c>
      <c r="E127" s="35"/>
      <c r="F127" s="35"/>
      <c r="G127" s="35"/>
      <c r="H127" s="36"/>
      <c r="I127" s="37">
        <f>J127+K127+L127+M127</f>
        <v>0</v>
      </c>
      <c r="J127" s="38"/>
      <c r="K127" s="45"/>
      <c r="L127" s="45"/>
      <c r="M127" s="46"/>
      <c r="N127" s="151"/>
      <c r="Q127" s="152"/>
      <c r="R127" s="152"/>
      <c r="X127" s="153"/>
      <c r="Y127" s="154"/>
      <c r="Z127" s="155"/>
    </row>
    <row r="128" spans="1:26" ht="34.5" customHeight="1" x14ac:dyDescent="0.25">
      <c r="A128" s="59" t="s">
        <v>67</v>
      </c>
      <c r="B128" s="57" t="s">
        <v>84</v>
      </c>
      <c r="C128" s="58" t="s">
        <v>45</v>
      </c>
      <c r="D128" s="34">
        <f>E128+F128+G128+H128</f>
        <v>0</v>
      </c>
      <c r="E128" s="35"/>
      <c r="F128" s="35"/>
      <c r="G128" s="35"/>
      <c r="H128" s="36"/>
      <c r="I128" s="37">
        <f>J128+K128+L128+M128</f>
        <v>0</v>
      </c>
      <c r="J128" s="38"/>
      <c r="K128" s="45"/>
      <c r="L128" s="45"/>
      <c r="M128" s="46"/>
      <c r="N128" s="151"/>
      <c r="Q128" s="152"/>
      <c r="R128" s="152"/>
      <c r="X128" s="153"/>
      <c r="Y128" s="154"/>
      <c r="Z128" s="155"/>
    </row>
    <row r="129" spans="1:26" ht="21.75" customHeight="1" thickBot="1" x14ac:dyDescent="0.3">
      <c r="A129" s="81" t="s">
        <v>69</v>
      </c>
      <c r="B129" s="147">
        <v>20</v>
      </c>
      <c r="C129" s="82" t="s">
        <v>53</v>
      </c>
      <c r="D129" s="83">
        <f t="shared" si="16"/>
        <v>0</v>
      </c>
      <c r="E129" s="84"/>
      <c r="F129" s="84"/>
      <c r="G129" s="84"/>
      <c r="H129" s="85"/>
      <c r="I129" s="86">
        <f t="shared" si="17"/>
        <v>0</v>
      </c>
      <c r="J129" s="87"/>
      <c r="K129" s="87"/>
      <c r="L129" s="87"/>
      <c r="M129" s="88"/>
      <c r="N129" s="151"/>
      <c r="Q129" s="152"/>
      <c r="R129" s="152"/>
      <c r="X129" s="153"/>
      <c r="Y129" s="154"/>
      <c r="Z129" s="155"/>
    </row>
    <row r="130" spans="1:26" ht="16.5" thickTop="1" x14ac:dyDescent="0.25">
      <c r="N130" s="151"/>
      <c r="Q130" s="152"/>
      <c r="R130" s="152"/>
      <c r="X130" s="153"/>
      <c r="Y130" s="154"/>
      <c r="Z130" s="155"/>
    </row>
    <row r="131" spans="1:26" x14ac:dyDescent="0.25">
      <c r="N131" s="151"/>
      <c r="Q131" s="152"/>
      <c r="R131" s="152"/>
      <c r="X131" s="153"/>
      <c r="Y131" s="154"/>
      <c r="Z131" s="155"/>
    </row>
    <row r="132" spans="1:26" x14ac:dyDescent="0.25">
      <c r="N132" s="151"/>
      <c r="Q132" s="152"/>
      <c r="R132" s="152"/>
      <c r="X132" s="153"/>
      <c r="Y132" s="154"/>
      <c r="Z132" s="155"/>
    </row>
    <row r="133" spans="1:26" x14ac:dyDescent="0.25">
      <c r="N133" s="151"/>
      <c r="Q133" s="152"/>
      <c r="R133" s="152"/>
      <c r="X133" s="153"/>
      <c r="Y133" s="154"/>
      <c r="Z133" s="155"/>
    </row>
    <row r="134" spans="1:26" x14ac:dyDescent="0.25">
      <c r="N134" s="151"/>
      <c r="Q134" s="152"/>
      <c r="R134" s="152"/>
      <c r="X134" s="153"/>
      <c r="Y134" s="154"/>
      <c r="Z134" s="155"/>
    </row>
    <row r="135" spans="1:26" x14ac:dyDescent="0.25">
      <c r="N135" s="151"/>
      <c r="Q135" s="152"/>
      <c r="R135" s="152"/>
      <c r="X135" s="153"/>
      <c r="Y135" s="154"/>
      <c r="Z135" s="155"/>
    </row>
    <row r="136" spans="1:26" x14ac:dyDescent="0.25">
      <c r="N136" s="151"/>
      <c r="Q136" s="152"/>
      <c r="R136" s="152"/>
      <c r="X136" s="153"/>
      <c r="Y136" s="154"/>
      <c r="Z136" s="155"/>
    </row>
    <row r="137" spans="1:26" x14ac:dyDescent="0.25">
      <c r="N137" s="151"/>
      <c r="Q137" s="152"/>
      <c r="R137" s="152"/>
      <c r="X137" s="153"/>
      <c r="Y137" s="154"/>
      <c r="Z137" s="155"/>
    </row>
    <row r="138" spans="1:26" ht="25.5" customHeight="1" x14ac:dyDescent="0.25">
      <c r="K138" s="197" t="s">
        <v>0</v>
      </c>
      <c r="L138" s="197"/>
      <c r="M138" s="197"/>
      <c r="N138" s="151"/>
      <c r="Q138" s="152"/>
      <c r="R138" s="152"/>
      <c r="X138" s="153"/>
      <c r="Y138" s="154"/>
      <c r="Z138" s="155"/>
    </row>
    <row r="139" spans="1:26" x14ac:dyDescent="0.25">
      <c r="K139" s="197" t="s">
        <v>1</v>
      </c>
      <c r="L139" s="197"/>
      <c r="M139" s="197"/>
      <c r="N139" s="151"/>
      <c r="Q139" s="152"/>
      <c r="R139" s="152"/>
      <c r="X139" s="153"/>
      <c r="Y139" s="154"/>
      <c r="Z139" s="155"/>
    </row>
    <row r="140" spans="1:26" x14ac:dyDescent="0.25">
      <c r="K140" s="197" t="s">
        <v>2</v>
      </c>
      <c r="L140" s="197"/>
      <c r="M140" s="197"/>
      <c r="N140" s="151"/>
      <c r="Q140" s="152"/>
      <c r="R140" s="152"/>
      <c r="X140" s="153"/>
      <c r="Y140" s="154"/>
      <c r="Z140" s="155"/>
    </row>
    <row r="141" spans="1:26" x14ac:dyDescent="0.25">
      <c r="K141" s="197" t="s">
        <v>3</v>
      </c>
      <c r="L141" s="197"/>
      <c r="M141" s="197"/>
      <c r="N141" s="151"/>
      <c r="Q141" s="152"/>
      <c r="R141" s="152"/>
      <c r="X141" s="153"/>
      <c r="Y141" s="154"/>
      <c r="Z141" s="155"/>
    </row>
    <row r="142" spans="1:26" x14ac:dyDescent="0.25">
      <c r="K142" s="197" t="s">
        <v>4</v>
      </c>
      <c r="L142" s="197"/>
      <c r="M142" s="197"/>
      <c r="N142" s="151"/>
      <c r="Q142" s="152"/>
      <c r="R142" s="152"/>
      <c r="X142" s="153"/>
      <c r="Y142" s="154"/>
      <c r="Z142" s="155"/>
    </row>
    <row r="143" spans="1:26" x14ac:dyDescent="0.25">
      <c r="K143" s="197" t="s">
        <v>5</v>
      </c>
      <c r="L143" s="197"/>
      <c r="M143" s="197"/>
      <c r="N143" s="151"/>
      <c r="Q143" s="152"/>
      <c r="R143" s="152"/>
      <c r="X143" s="153"/>
      <c r="Y143" s="154"/>
      <c r="Z143" s="155"/>
    </row>
    <row r="144" spans="1:26" x14ac:dyDescent="0.25">
      <c r="K144" s="197" t="s">
        <v>6</v>
      </c>
      <c r="L144" s="197"/>
      <c r="M144" s="197"/>
      <c r="N144" s="151"/>
      <c r="Q144" s="152"/>
      <c r="R144" s="152"/>
      <c r="X144" s="153"/>
      <c r="Y144" s="154"/>
      <c r="Z144" s="155"/>
    </row>
    <row r="145" spans="1:26" ht="15.75" customHeight="1" x14ac:dyDescent="0.25">
      <c r="K145" s="197" t="s">
        <v>7</v>
      </c>
      <c r="L145" s="197"/>
      <c r="M145" s="197"/>
      <c r="N145" s="151"/>
      <c r="Q145" s="152"/>
      <c r="R145" s="152"/>
      <c r="X145" s="153"/>
      <c r="Y145" s="154"/>
      <c r="Z145" s="155"/>
    </row>
    <row r="146" spans="1:26" x14ac:dyDescent="0.25">
      <c r="N146" s="151"/>
      <c r="Q146" s="152"/>
      <c r="R146" s="152"/>
      <c r="X146" s="153"/>
      <c r="Y146" s="154"/>
      <c r="Z146" s="155"/>
    </row>
    <row r="147" spans="1:26" s="4" customFormat="1" ht="20.25" customHeight="1" x14ac:dyDescent="0.25">
      <c r="A147" s="198" t="str">
        <f>$A$10</f>
        <v>Объёмы медицинской помощи по территориальной программе обязательного медицинского страхования на 2018 год</v>
      </c>
      <c r="B147" s="198"/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51"/>
      <c r="Q147" s="152"/>
      <c r="R147" s="152"/>
      <c r="S147" s="148"/>
      <c r="T147" s="148"/>
      <c r="U147" s="148"/>
      <c r="X147" s="153"/>
      <c r="Y147" s="154"/>
      <c r="Z147" s="155"/>
    </row>
    <row r="148" spans="1:26" s="4" customFormat="1" ht="18" customHeight="1" x14ac:dyDescent="0.25">
      <c r="A148" s="242" t="s">
        <v>85</v>
      </c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151"/>
      <c r="Q148" s="152"/>
      <c r="R148" s="152"/>
      <c r="S148" s="148"/>
      <c r="T148" s="148"/>
      <c r="U148" s="148"/>
      <c r="X148" s="153"/>
      <c r="Y148" s="154"/>
      <c r="Z148" s="155"/>
    </row>
    <row r="149" spans="1:26" s="4" customFormat="1" ht="16.5" x14ac:dyDescent="0.25">
      <c r="A149" s="198" t="str">
        <f>$A$12</f>
        <v>для лиц, застрахованных в филиале АО "ГСМК "Сахамедстрах" в г. Магадане Магаданской области</v>
      </c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51"/>
      <c r="Q149" s="152"/>
      <c r="R149" s="152"/>
      <c r="S149" s="148"/>
      <c r="T149" s="148"/>
      <c r="U149" s="148"/>
      <c r="X149" s="153"/>
      <c r="Y149" s="154"/>
      <c r="Z149" s="155"/>
    </row>
    <row r="150" spans="1:26" ht="16.5" thickBot="1" x14ac:dyDescent="0.3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  <c r="N150" s="151"/>
      <c r="Q150" s="152"/>
      <c r="R150" s="152"/>
      <c r="X150" s="153"/>
      <c r="Y150" s="154"/>
      <c r="Z150" s="155"/>
    </row>
    <row r="151" spans="1:26" ht="39.75" customHeight="1" thickTop="1" x14ac:dyDescent="0.25">
      <c r="A151" s="205" t="s">
        <v>10</v>
      </c>
      <c r="B151" s="208" t="s">
        <v>11</v>
      </c>
      <c r="C151" s="211" t="s">
        <v>12</v>
      </c>
      <c r="D151" s="214" t="str">
        <f>$D$14</f>
        <v>Всего на 2018 год</v>
      </c>
      <c r="E151" s="217" t="s">
        <v>13</v>
      </c>
      <c r="F151" s="217"/>
      <c r="G151" s="217"/>
      <c r="H151" s="218"/>
      <c r="I151" s="221" t="str">
        <f>$I$14</f>
        <v>Всего на 2018 год</v>
      </c>
      <c r="J151" s="199" t="s">
        <v>14</v>
      </c>
      <c r="K151" s="199"/>
      <c r="L151" s="199"/>
      <c r="M151" s="200"/>
      <c r="N151" s="151"/>
      <c r="Q151" s="152"/>
      <c r="R151" s="152"/>
      <c r="X151" s="153"/>
      <c r="Y151" s="154"/>
      <c r="Z151" s="155"/>
    </row>
    <row r="152" spans="1:26" ht="17.25" customHeight="1" x14ac:dyDescent="0.25">
      <c r="A152" s="206"/>
      <c r="B152" s="209"/>
      <c r="C152" s="212"/>
      <c r="D152" s="215"/>
      <c r="E152" s="219"/>
      <c r="F152" s="219"/>
      <c r="G152" s="219"/>
      <c r="H152" s="220"/>
      <c r="I152" s="222"/>
      <c r="J152" s="201"/>
      <c r="K152" s="201"/>
      <c r="L152" s="201"/>
      <c r="M152" s="202"/>
      <c r="N152" s="151"/>
      <c r="Q152" s="152"/>
      <c r="R152" s="152"/>
      <c r="X152" s="153"/>
      <c r="Y152" s="154"/>
      <c r="Z152" s="155"/>
    </row>
    <row r="153" spans="1:26" s="12" customFormat="1" ht="35.25" customHeight="1" thickBot="1" x14ac:dyDescent="0.3">
      <c r="A153" s="207"/>
      <c r="B153" s="210"/>
      <c r="C153" s="213"/>
      <c r="D153" s="216"/>
      <c r="E153" s="8" t="s">
        <v>15</v>
      </c>
      <c r="F153" s="8" t="s">
        <v>16</v>
      </c>
      <c r="G153" s="8" t="s">
        <v>17</v>
      </c>
      <c r="H153" s="9" t="s">
        <v>18</v>
      </c>
      <c r="I153" s="223"/>
      <c r="J153" s="10" t="s">
        <v>15</v>
      </c>
      <c r="K153" s="10" t="s">
        <v>16</v>
      </c>
      <c r="L153" s="10" t="s">
        <v>17</v>
      </c>
      <c r="M153" s="11" t="s">
        <v>18</v>
      </c>
      <c r="N153" s="151"/>
      <c r="Q153" s="152"/>
      <c r="R153" s="152"/>
      <c r="S153" s="149"/>
      <c r="T153" s="149"/>
      <c r="U153" s="149"/>
      <c r="X153" s="153"/>
      <c r="Y153" s="154"/>
      <c r="Z153" s="155"/>
    </row>
    <row r="154" spans="1:26" s="22" customFormat="1" ht="17.25" thickTop="1" thickBot="1" x14ac:dyDescent="0.3">
      <c r="A154" s="13" t="s">
        <v>19</v>
      </c>
      <c r="B154" s="14" t="s">
        <v>20</v>
      </c>
      <c r="C154" s="15" t="s">
        <v>21</v>
      </c>
      <c r="D154" s="16" t="s">
        <v>22</v>
      </c>
      <c r="E154" s="17" t="s">
        <v>23</v>
      </c>
      <c r="F154" s="17" t="s">
        <v>24</v>
      </c>
      <c r="G154" s="17" t="s">
        <v>25</v>
      </c>
      <c r="H154" s="18" t="s">
        <v>26</v>
      </c>
      <c r="I154" s="19" t="s">
        <v>27</v>
      </c>
      <c r="J154" s="20" t="s">
        <v>28</v>
      </c>
      <c r="K154" s="20" t="s">
        <v>29</v>
      </c>
      <c r="L154" s="20" t="s">
        <v>30</v>
      </c>
      <c r="M154" s="21" t="s">
        <v>31</v>
      </c>
      <c r="N154" s="151"/>
      <c r="Q154" s="152"/>
      <c r="R154" s="152"/>
      <c r="S154" s="150"/>
      <c r="T154" s="150"/>
      <c r="U154" s="150"/>
      <c r="X154" s="153"/>
      <c r="Y154" s="154"/>
      <c r="Z154" s="155"/>
    </row>
    <row r="155" spans="1:26" ht="66" customHeight="1" thickTop="1" x14ac:dyDescent="0.25">
      <c r="A155" s="23" t="s">
        <v>32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569.5</v>
      </c>
      <c r="J155" s="30">
        <f>J156+J157+J161+J165</f>
        <v>175.45</v>
      </c>
      <c r="K155" s="30">
        <f>K156+K157+K161+K165</f>
        <v>130.04000000000002</v>
      </c>
      <c r="L155" s="30">
        <f>L156+L157+L161+L165</f>
        <v>132.73000000000002</v>
      </c>
      <c r="M155" s="31">
        <f>M156+M157+M161+M165</f>
        <v>131.28</v>
      </c>
      <c r="N155" s="151"/>
      <c r="O155" s="151"/>
      <c r="Q155" s="152"/>
      <c r="R155" s="152"/>
      <c r="X155" s="153"/>
      <c r="Y155" s="154"/>
      <c r="Z155" s="155"/>
    </row>
    <row r="156" spans="1:26" ht="47.25" customHeight="1" x14ac:dyDescent="0.25">
      <c r="A156" s="32" t="s">
        <v>33</v>
      </c>
      <c r="B156" s="146">
        <v>2</v>
      </c>
      <c r="C156" s="33" t="s">
        <v>34</v>
      </c>
      <c r="D156" s="34">
        <f>E156+F156+G156+H156</f>
        <v>14</v>
      </c>
      <c r="E156" s="35">
        <f t="shared" ref="E156:H165" si="18">E167+E189</f>
        <v>4</v>
      </c>
      <c r="F156" s="35">
        <f t="shared" si="18"/>
        <v>3</v>
      </c>
      <c r="G156" s="35">
        <f t="shared" si="18"/>
        <v>3</v>
      </c>
      <c r="H156" s="36">
        <f t="shared" si="18"/>
        <v>4</v>
      </c>
      <c r="I156" s="37">
        <f>J156+K156+L156+M156</f>
        <v>147.07</v>
      </c>
      <c r="J156" s="38">
        <f>J167+J178+J189</f>
        <v>36.770000000000003</v>
      </c>
      <c r="K156" s="38">
        <f>K167+K178+K189</f>
        <v>36.770000000000003</v>
      </c>
      <c r="L156" s="38">
        <f>L167+L178+L189</f>
        <v>36.770000000000003</v>
      </c>
      <c r="M156" s="39">
        <f>M167+M178+M189</f>
        <v>36.760000000000005</v>
      </c>
      <c r="N156" s="151"/>
      <c r="O156" s="157"/>
      <c r="Q156" s="152"/>
      <c r="R156" s="152"/>
      <c r="T156" s="183"/>
      <c r="U156" s="183"/>
      <c r="V156" s="183"/>
      <c r="W156" s="183"/>
      <c r="X156" s="183"/>
      <c r="Y156" s="154"/>
      <c r="Z156" s="155"/>
    </row>
    <row r="157" spans="1:26" ht="44.25" customHeight="1" x14ac:dyDescent="0.25">
      <c r="A157" s="40" t="s">
        <v>35</v>
      </c>
      <c r="B157" s="41">
        <v>3</v>
      </c>
      <c r="C157" s="42" t="s">
        <v>36</v>
      </c>
      <c r="D157" s="34">
        <f t="shared" ref="D157:D165" si="19">E157+F157+G157+H157</f>
        <v>60</v>
      </c>
      <c r="E157" s="43">
        <f t="shared" si="18"/>
        <v>15</v>
      </c>
      <c r="F157" s="43">
        <f t="shared" si="18"/>
        <v>15</v>
      </c>
      <c r="G157" s="43">
        <f t="shared" si="18"/>
        <v>15</v>
      </c>
      <c r="H157" s="44">
        <f t="shared" si="18"/>
        <v>15</v>
      </c>
      <c r="I157" s="37">
        <f t="shared" ref="I157:I165" si="20">J157+K157+L157+M157</f>
        <v>83.4</v>
      </c>
      <c r="J157" s="45">
        <f>J158+J159+J160</f>
        <v>20.420000000000002</v>
      </c>
      <c r="K157" s="45">
        <f>K158+K159+K160</f>
        <v>19.68</v>
      </c>
      <c r="L157" s="45">
        <f>L158+L159+L160</f>
        <v>22.37</v>
      </c>
      <c r="M157" s="46">
        <f>M158+M159+M160</f>
        <v>20.93</v>
      </c>
      <c r="N157" s="151"/>
      <c r="O157" s="157"/>
      <c r="Q157" s="152"/>
      <c r="R157" s="152"/>
      <c r="T157" s="183"/>
      <c r="U157" s="183"/>
      <c r="V157" s="183"/>
      <c r="W157" s="183"/>
      <c r="X157" s="183"/>
      <c r="Y157" s="154"/>
      <c r="Z157" s="155"/>
    </row>
    <row r="158" spans="1:26" ht="70.5" customHeight="1" x14ac:dyDescent="0.25">
      <c r="A158" s="47" t="s">
        <v>37</v>
      </c>
      <c r="B158" s="48" t="s">
        <v>38</v>
      </c>
      <c r="C158" s="49" t="s">
        <v>36</v>
      </c>
      <c r="D158" s="34">
        <f t="shared" si="19"/>
        <v>20</v>
      </c>
      <c r="E158" s="50">
        <f t="shared" si="18"/>
        <v>5</v>
      </c>
      <c r="F158" s="50">
        <f t="shared" si="18"/>
        <v>5</v>
      </c>
      <c r="G158" s="50">
        <f t="shared" si="18"/>
        <v>5</v>
      </c>
      <c r="H158" s="51">
        <f t="shared" si="18"/>
        <v>5</v>
      </c>
      <c r="I158" s="37">
        <f t="shared" si="20"/>
        <v>30.03</v>
      </c>
      <c r="J158" s="52">
        <f t="shared" ref="J158:M165" si="21">J169+J180+J191</f>
        <v>7.48</v>
      </c>
      <c r="K158" s="52">
        <f t="shared" si="21"/>
        <v>6.85</v>
      </c>
      <c r="L158" s="52">
        <f t="shared" si="21"/>
        <v>8.2100000000000009</v>
      </c>
      <c r="M158" s="53">
        <f t="shared" si="21"/>
        <v>7.49</v>
      </c>
      <c r="N158" s="151"/>
      <c r="O158" s="157"/>
      <c r="Q158" s="152"/>
      <c r="R158" s="152"/>
      <c r="T158" s="183"/>
      <c r="U158" s="183"/>
      <c r="V158" s="183"/>
      <c r="W158" s="183"/>
      <c r="X158" s="183"/>
      <c r="Y158" s="154"/>
      <c r="Z158" s="155"/>
    </row>
    <row r="159" spans="1:26" ht="45" customHeight="1" x14ac:dyDescent="0.25">
      <c r="A159" s="47" t="s">
        <v>39</v>
      </c>
      <c r="B159" s="54" t="s">
        <v>40</v>
      </c>
      <c r="C159" s="49" t="s">
        <v>36</v>
      </c>
      <c r="D159" s="34">
        <f t="shared" si="19"/>
        <v>4</v>
      </c>
      <c r="E159" s="50">
        <f t="shared" si="18"/>
        <v>1</v>
      </c>
      <c r="F159" s="50">
        <f t="shared" si="18"/>
        <v>1</v>
      </c>
      <c r="G159" s="50">
        <f t="shared" si="18"/>
        <v>1</v>
      </c>
      <c r="H159" s="51">
        <f t="shared" si="18"/>
        <v>1</v>
      </c>
      <c r="I159" s="37">
        <f t="shared" si="20"/>
        <v>6.32</v>
      </c>
      <c r="J159" s="52">
        <f t="shared" si="21"/>
        <v>1.58</v>
      </c>
      <c r="K159" s="52">
        <f t="shared" si="21"/>
        <v>1.58</v>
      </c>
      <c r="L159" s="52">
        <f t="shared" si="21"/>
        <v>1.58</v>
      </c>
      <c r="M159" s="53">
        <f t="shared" si="21"/>
        <v>1.58</v>
      </c>
      <c r="N159" s="151"/>
      <c r="O159" s="157"/>
      <c r="Q159" s="152"/>
      <c r="R159" s="152"/>
      <c r="T159" s="183"/>
      <c r="U159" s="183"/>
      <c r="V159" s="183"/>
      <c r="W159" s="183"/>
      <c r="X159" s="183"/>
      <c r="Y159" s="154"/>
      <c r="Z159" s="155"/>
    </row>
    <row r="160" spans="1:26" ht="60.75" customHeight="1" x14ac:dyDescent="0.25">
      <c r="A160" s="47" t="s">
        <v>41</v>
      </c>
      <c r="B160" s="54" t="s">
        <v>42</v>
      </c>
      <c r="C160" s="49" t="s">
        <v>43</v>
      </c>
      <c r="D160" s="34">
        <f t="shared" si="19"/>
        <v>12</v>
      </c>
      <c r="E160" s="50">
        <f t="shared" si="18"/>
        <v>3</v>
      </c>
      <c r="F160" s="50">
        <f t="shared" si="18"/>
        <v>3</v>
      </c>
      <c r="G160" s="50">
        <f t="shared" si="18"/>
        <v>3</v>
      </c>
      <c r="H160" s="51">
        <f t="shared" si="18"/>
        <v>3</v>
      </c>
      <c r="I160" s="37">
        <f t="shared" si="20"/>
        <v>47.05</v>
      </c>
      <c r="J160" s="52">
        <f t="shared" si="21"/>
        <v>11.36</v>
      </c>
      <c r="K160" s="52">
        <f t="shared" si="21"/>
        <v>11.25</v>
      </c>
      <c r="L160" s="52">
        <f t="shared" si="21"/>
        <v>12.58</v>
      </c>
      <c r="M160" s="53">
        <f t="shared" si="21"/>
        <v>11.86</v>
      </c>
      <c r="N160" s="151"/>
      <c r="O160" s="157"/>
      <c r="Q160" s="152"/>
      <c r="R160" s="152"/>
      <c r="T160" s="183"/>
      <c r="U160" s="183"/>
      <c r="V160" s="183"/>
      <c r="W160" s="183"/>
      <c r="X160" s="183"/>
      <c r="Y160" s="154"/>
      <c r="Z160" s="155"/>
    </row>
    <row r="161" spans="1:28" ht="52.5" customHeight="1" x14ac:dyDescent="0.25">
      <c r="A161" s="55" t="s">
        <v>44</v>
      </c>
      <c r="B161" s="146">
        <v>4</v>
      </c>
      <c r="C161" s="56" t="s">
        <v>45</v>
      </c>
      <c r="D161" s="34">
        <f t="shared" si="19"/>
        <v>4</v>
      </c>
      <c r="E161" s="35">
        <f t="shared" si="18"/>
        <v>1</v>
      </c>
      <c r="F161" s="35">
        <f t="shared" si="18"/>
        <v>1</v>
      </c>
      <c r="G161" s="35">
        <f t="shared" si="18"/>
        <v>1</v>
      </c>
      <c r="H161" s="36">
        <f t="shared" si="18"/>
        <v>1</v>
      </c>
      <c r="I161" s="37">
        <f t="shared" si="20"/>
        <v>294.36</v>
      </c>
      <c r="J161" s="38">
        <f t="shared" si="21"/>
        <v>73.59</v>
      </c>
      <c r="K161" s="38">
        <f t="shared" si="21"/>
        <v>73.59</v>
      </c>
      <c r="L161" s="38">
        <f t="shared" si="21"/>
        <v>73.59</v>
      </c>
      <c r="M161" s="39">
        <f t="shared" si="21"/>
        <v>73.59</v>
      </c>
      <c r="N161" s="151"/>
      <c r="O161" s="157"/>
      <c r="Q161" s="152"/>
      <c r="R161" s="152"/>
      <c r="T161" s="183"/>
      <c r="U161" s="183"/>
      <c r="V161" s="183"/>
      <c r="W161" s="183"/>
      <c r="X161" s="183"/>
      <c r="Y161" s="154"/>
      <c r="Z161" s="155"/>
    </row>
    <row r="162" spans="1:28" ht="52.5" customHeight="1" x14ac:dyDescent="0.25">
      <c r="A162" s="203" t="s">
        <v>46</v>
      </c>
      <c r="B162" s="57" t="s">
        <v>47</v>
      </c>
      <c r="C162" s="58" t="s">
        <v>48</v>
      </c>
      <c r="D162" s="34">
        <f>E162+F162+G162+H162</f>
        <v>0</v>
      </c>
      <c r="E162" s="35">
        <f t="shared" si="18"/>
        <v>0</v>
      </c>
      <c r="F162" s="35">
        <f t="shared" si="18"/>
        <v>0</v>
      </c>
      <c r="G162" s="35">
        <f t="shared" si="18"/>
        <v>0</v>
      </c>
      <c r="H162" s="36">
        <f t="shared" si="18"/>
        <v>0</v>
      </c>
      <c r="I162" s="37">
        <f>J162+K162+L162+M162</f>
        <v>0</v>
      </c>
      <c r="J162" s="38">
        <f t="shared" si="21"/>
        <v>0</v>
      </c>
      <c r="K162" s="38">
        <f t="shared" si="21"/>
        <v>0</v>
      </c>
      <c r="L162" s="38">
        <f t="shared" si="21"/>
        <v>0</v>
      </c>
      <c r="M162" s="39">
        <f t="shared" si="21"/>
        <v>0</v>
      </c>
      <c r="N162" s="151"/>
      <c r="O162" s="157"/>
      <c r="Q162" s="152"/>
      <c r="R162" s="152"/>
      <c r="T162" s="183"/>
      <c r="U162" s="183"/>
      <c r="V162" s="183"/>
      <c r="W162" s="183"/>
      <c r="X162" s="183"/>
      <c r="Y162" s="154"/>
      <c r="Z162" s="155"/>
    </row>
    <row r="163" spans="1:28" ht="52.5" customHeight="1" x14ac:dyDescent="0.25">
      <c r="A163" s="204"/>
      <c r="B163" s="57" t="s">
        <v>49</v>
      </c>
      <c r="C163" s="58" t="s">
        <v>45</v>
      </c>
      <c r="D163" s="34">
        <f>E163+F163+G163+H163</f>
        <v>0</v>
      </c>
      <c r="E163" s="35">
        <f t="shared" si="18"/>
        <v>0</v>
      </c>
      <c r="F163" s="35">
        <f t="shared" si="18"/>
        <v>0</v>
      </c>
      <c r="G163" s="35">
        <f t="shared" si="18"/>
        <v>0</v>
      </c>
      <c r="H163" s="36">
        <f t="shared" si="18"/>
        <v>0</v>
      </c>
      <c r="I163" s="37">
        <f>J163+K163+L163+M163</f>
        <v>0</v>
      </c>
      <c r="J163" s="38">
        <f t="shared" si="21"/>
        <v>0</v>
      </c>
      <c r="K163" s="38">
        <f t="shared" si="21"/>
        <v>0</v>
      </c>
      <c r="L163" s="38">
        <f t="shared" si="21"/>
        <v>0</v>
      </c>
      <c r="M163" s="39">
        <f t="shared" si="21"/>
        <v>0</v>
      </c>
      <c r="N163" s="151"/>
      <c r="O163" s="157"/>
      <c r="Q163" s="152"/>
      <c r="R163" s="152"/>
      <c r="T163" s="183"/>
      <c r="U163" s="183"/>
      <c r="V163" s="183"/>
      <c r="W163" s="183"/>
      <c r="X163" s="183"/>
      <c r="Y163" s="154"/>
      <c r="Z163" s="155"/>
    </row>
    <row r="164" spans="1:28" ht="62.25" customHeight="1" x14ac:dyDescent="0.25">
      <c r="A164" s="59" t="s">
        <v>50</v>
      </c>
      <c r="B164" s="57" t="s">
        <v>51</v>
      </c>
      <c r="C164" s="58" t="s">
        <v>45</v>
      </c>
      <c r="D164" s="34">
        <f>E164+F164+G164+H164</f>
        <v>0</v>
      </c>
      <c r="E164" s="35">
        <f t="shared" si="18"/>
        <v>0</v>
      </c>
      <c r="F164" s="35">
        <f t="shared" si="18"/>
        <v>0</v>
      </c>
      <c r="G164" s="35">
        <f t="shared" si="18"/>
        <v>0</v>
      </c>
      <c r="H164" s="36">
        <f t="shared" si="18"/>
        <v>0</v>
      </c>
      <c r="I164" s="37">
        <f>J164+K164+L164+M164</f>
        <v>0</v>
      </c>
      <c r="J164" s="38">
        <f t="shared" si="21"/>
        <v>0</v>
      </c>
      <c r="K164" s="38">
        <f t="shared" si="21"/>
        <v>0</v>
      </c>
      <c r="L164" s="38">
        <f t="shared" si="21"/>
        <v>0</v>
      </c>
      <c r="M164" s="39">
        <f t="shared" si="21"/>
        <v>0</v>
      </c>
      <c r="N164" s="151"/>
      <c r="O164" s="157"/>
      <c r="Q164" s="152"/>
      <c r="R164" s="152"/>
      <c r="T164" s="183"/>
      <c r="U164" s="183"/>
      <c r="V164" s="183"/>
      <c r="W164" s="183"/>
      <c r="X164" s="183"/>
      <c r="Y164" s="154"/>
      <c r="Z164" s="155"/>
    </row>
    <row r="165" spans="1:28" ht="44.25" customHeight="1" thickBot="1" x14ac:dyDescent="0.3">
      <c r="A165" s="60" t="s">
        <v>52</v>
      </c>
      <c r="B165" s="61">
        <v>5</v>
      </c>
      <c r="C165" s="62" t="s">
        <v>53</v>
      </c>
      <c r="D165" s="63">
        <f t="shared" si="19"/>
        <v>1</v>
      </c>
      <c r="E165" s="64">
        <f t="shared" si="18"/>
        <v>1</v>
      </c>
      <c r="F165" s="64">
        <f t="shared" si="18"/>
        <v>0</v>
      </c>
      <c r="G165" s="64">
        <f t="shared" si="18"/>
        <v>0</v>
      </c>
      <c r="H165" s="65">
        <f t="shared" si="18"/>
        <v>0</v>
      </c>
      <c r="I165" s="66">
        <f t="shared" si="20"/>
        <v>44.67</v>
      </c>
      <c r="J165" s="67">
        <f t="shared" si="21"/>
        <v>44.67</v>
      </c>
      <c r="K165" s="67">
        <f t="shared" si="21"/>
        <v>0</v>
      </c>
      <c r="L165" s="67">
        <f t="shared" si="21"/>
        <v>0</v>
      </c>
      <c r="M165" s="68">
        <f t="shared" si="21"/>
        <v>0</v>
      </c>
      <c r="N165" s="151"/>
      <c r="O165" s="157"/>
      <c r="Q165" s="152"/>
      <c r="R165" s="152"/>
      <c r="T165" s="183"/>
      <c r="U165" s="183"/>
      <c r="V165" s="183"/>
      <c r="W165" s="183"/>
      <c r="X165" s="183"/>
      <c r="Y165" s="154"/>
      <c r="Z165" s="155"/>
    </row>
    <row r="166" spans="1:28" ht="123" customHeight="1" x14ac:dyDescent="0.25">
      <c r="A166" s="23" t="s">
        <v>54</v>
      </c>
      <c r="B166" s="24">
        <v>6</v>
      </c>
      <c r="C166" s="25"/>
      <c r="D166" s="26"/>
      <c r="E166" s="27"/>
      <c r="F166" s="27"/>
      <c r="G166" s="27"/>
      <c r="H166" s="28"/>
      <c r="I166" s="29">
        <f>J166+K166+L166+M166</f>
        <v>569.5</v>
      </c>
      <c r="J166" s="30">
        <f>J167+J168+J172+J176</f>
        <v>175.45</v>
      </c>
      <c r="K166" s="30">
        <f>K167+K168+K172+K176</f>
        <v>130.04000000000002</v>
      </c>
      <c r="L166" s="30">
        <f>L167+L168+L172+L176</f>
        <v>132.73000000000002</v>
      </c>
      <c r="M166" s="31">
        <f>M167+M168+M172+M176</f>
        <v>131.28</v>
      </c>
      <c r="N166" s="151"/>
      <c r="O166" s="171"/>
      <c r="P166" s="157"/>
      <c r="Q166" s="158"/>
      <c r="R166" s="159"/>
      <c r="S166" s="159"/>
      <c r="T166" s="160"/>
      <c r="U166" s="161"/>
      <c r="V166" s="154"/>
      <c r="W166" s="154"/>
      <c r="X166" s="154"/>
      <c r="Y166" s="154"/>
      <c r="Z166" s="155"/>
      <c r="AA166" s="155"/>
      <c r="AB166" s="155"/>
    </row>
    <row r="167" spans="1:28" ht="32.25" customHeight="1" x14ac:dyDescent="0.25">
      <c r="A167" s="32" t="s">
        <v>55</v>
      </c>
      <c r="B167" s="146">
        <v>7</v>
      </c>
      <c r="C167" s="33" t="s">
        <v>34</v>
      </c>
      <c r="D167" s="34">
        <f>SUM(E167:H167)</f>
        <v>14</v>
      </c>
      <c r="E167" s="35">
        <v>4</v>
      </c>
      <c r="F167" s="35">
        <v>3</v>
      </c>
      <c r="G167" s="35">
        <v>3</v>
      </c>
      <c r="H167" s="36">
        <v>4</v>
      </c>
      <c r="I167" s="37">
        <f>SUM(J167:M167)</f>
        <v>147.07</v>
      </c>
      <c r="J167" s="38">
        <f>ROUND(12.25566*3,2)</f>
        <v>36.770000000000003</v>
      </c>
      <c r="K167" s="38">
        <f>ROUND(12.25566*3,2)</f>
        <v>36.770000000000003</v>
      </c>
      <c r="L167" s="38">
        <f>ROUND(12.25566*3,2)</f>
        <v>36.770000000000003</v>
      </c>
      <c r="M167" s="38">
        <f>ROUND(12.25566*3,2)-0.01</f>
        <v>36.760000000000005</v>
      </c>
      <c r="N167" s="151"/>
      <c r="O167" s="172"/>
      <c r="P167" s="157"/>
      <c r="Q167" s="163"/>
      <c r="R167" s="163"/>
      <c r="S167" s="163"/>
      <c r="T167" s="163"/>
      <c r="U167" s="163"/>
      <c r="V167" s="164"/>
      <c r="W167" s="164"/>
      <c r="X167" s="164"/>
      <c r="Y167" s="154"/>
      <c r="Z167" s="155"/>
      <c r="AA167" s="155"/>
      <c r="AB167" s="155"/>
    </row>
    <row r="168" spans="1:28" ht="33.75" customHeight="1" x14ac:dyDescent="0.25">
      <c r="A168" s="40" t="s">
        <v>56</v>
      </c>
      <c r="B168" s="146">
        <v>8</v>
      </c>
      <c r="C168" s="33" t="s">
        <v>36</v>
      </c>
      <c r="D168" s="34">
        <f>E168+F168+G168+H168</f>
        <v>60</v>
      </c>
      <c r="E168" s="43">
        <f>E169+E170+ROUND(E171*2.9,0)</f>
        <v>15</v>
      </c>
      <c r="F168" s="43">
        <f>F169+F170+ROUND(F171*2.9,0)</f>
        <v>15</v>
      </c>
      <c r="G168" s="43">
        <f>G169+G170+ROUND(G171*2.9,0)</f>
        <v>15</v>
      </c>
      <c r="H168" s="44">
        <f>H169+H170+ROUND(H171*2.9,0)</f>
        <v>15</v>
      </c>
      <c r="I168" s="37">
        <f>J168+K168+L168+M168</f>
        <v>83.4</v>
      </c>
      <c r="J168" s="45">
        <f>J169+J170+J171</f>
        <v>20.420000000000002</v>
      </c>
      <c r="K168" s="45">
        <f>K169+K170+K171</f>
        <v>19.68</v>
      </c>
      <c r="L168" s="45">
        <f>L169+L170+L171</f>
        <v>22.37</v>
      </c>
      <c r="M168" s="46">
        <f>M169+M170+M171</f>
        <v>20.93</v>
      </c>
      <c r="N168" s="151"/>
      <c r="O168" s="166"/>
      <c r="P168" s="166"/>
      <c r="Q168" s="173"/>
      <c r="R168" s="173"/>
      <c r="V168" s="164"/>
      <c r="W168" s="164"/>
      <c r="X168" s="164"/>
      <c r="Y168" s="154"/>
      <c r="Z168" s="155"/>
      <c r="AA168" s="155"/>
      <c r="AB168" s="155"/>
    </row>
    <row r="169" spans="1:28" ht="47.25" customHeight="1" x14ac:dyDescent="0.25">
      <c r="A169" s="47" t="s">
        <v>57</v>
      </c>
      <c r="B169" s="54" t="s">
        <v>58</v>
      </c>
      <c r="C169" s="49" t="s">
        <v>36</v>
      </c>
      <c r="D169" s="71">
        <f t="shared" ref="D169:D176" si="22">SUM(E169:H169)</f>
        <v>20</v>
      </c>
      <c r="E169" s="50">
        <v>5</v>
      </c>
      <c r="F169" s="50">
        <v>5</v>
      </c>
      <c r="G169" s="50">
        <v>5</v>
      </c>
      <c r="H169" s="51">
        <v>5</v>
      </c>
      <c r="I169" s="73">
        <f t="shared" ref="I169:I176" si="23">SUM(J169:M169)</f>
        <v>30.03</v>
      </c>
      <c r="J169" s="52">
        <v>7.48</v>
      </c>
      <c r="K169" s="52">
        <v>6.85</v>
      </c>
      <c r="L169" s="52">
        <v>8.2100000000000009</v>
      </c>
      <c r="M169" s="52">
        <v>7.49</v>
      </c>
      <c r="N169" s="151"/>
      <c r="O169" s="152"/>
      <c r="P169" s="152"/>
      <c r="Q169" s="152"/>
      <c r="R169" s="152"/>
      <c r="S169" s="175"/>
      <c r="V169" s="164"/>
      <c r="W169" s="164"/>
      <c r="X169" s="164"/>
      <c r="Y169" s="154"/>
      <c r="Z169" s="155"/>
      <c r="AA169" s="155"/>
      <c r="AB169" s="155"/>
    </row>
    <row r="170" spans="1:28" ht="61.5" customHeight="1" x14ac:dyDescent="0.25">
      <c r="A170" s="47" t="s">
        <v>59</v>
      </c>
      <c r="B170" s="54" t="s">
        <v>60</v>
      </c>
      <c r="C170" s="49" t="s">
        <v>36</v>
      </c>
      <c r="D170" s="71">
        <f t="shared" si="22"/>
        <v>4</v>
      </c>
      <c r="E170" s="50">
        <v>1</v>
      </c>
      <c r="F170" s="50">
        <v>1</v>
      </c>
      <c r="G170" s="50">
        <v>1</v>
      </c>
      <c r="H170" s="51">
        <v>1</v>
      </c>
      <c r="I170" s="73">
        <f t="shared" si="23"/>
        <v>6.32</v>
      </c>
      <c r="J170" s="52">
        <v>1.58</v>
      </c>
      <c r="K170" s="52">
        <v>1.58</v>
      </c>
      <c r="L170" s="52">
        <v>1.58</v>
      </c>
      <c r="M170" s="52">
        <v>1.58</v>
      </c>
      <c r="N170" s="151"/>
      <c r="O170" s="152"/>
      <c r="P170" s="152"/>
      <c r="Q170" s="152"/>
      <c r="R170" s="152"/>
      <c r="V170" s="164"/>
      <c r="W170" s="164"/>
      <c r="X170" s="164"/>
      <c r="Y170" s="154"/>
      <c r="Z170" s="155"/>
      <c r="AA170" s="155"/>
      <c r="AB170" s="155"/>
    </row>
    <row r="171" spans="1:28" ht="33.75" customHeight="1" x14ac:dyDescent="0.25">
      <c r="A171" s="47" t="s">
        <v>61</v>
      </c>
      <c r="B171" s="54" t="s">
        <v>62</v>
      </c>
      <c r="C171" s="49" t="s">
        <v>43</v>
      </c>
      <c r="D171" s="71">
        <f t="shared" si="22"/>
        <v>12</v>
      </c>
      <c r="E171" s="50">
        <v>3</v>
      </c>
      <c r="F171" s="50">
        <v>3</v>
      </c>
      <c r="G171" s="50">
        <v>3</v>
      </c>
      <c r="H171" s="51">
        <v>3</v>
      </c>
      <c r="I171" s="73">
        <f t="shared" si="23"/>
        <v>47.05</v>
      </c>
      <c r="J171" s="52">
        <v>11.36</v>
      </c>
      <c r="K171" s="52">
        <v>11.25</v>
      </c>
      <c r="L171" s="52">
        <v>12.58</v>
      </c>
      <c r="M171" s="52">
        <v>11.86</v>
      </c>
      <c r="N171" s="151"/>
      <c r="O171" s="152"/>
      <c r="P171" s="152"/>
      <c r="Q171" s="152"/>
      <c r="R171" s="152"/>
      <c r="V171" s="164"/>
      <c r="W171" s="164"/>
      <c r="X171" s="164"/>
      <c r="Y171" s="154"/>
      <c r="Z171" s="155"/>
      <c r="AA171" s="155"/>
      <c r="AB171" s="155"/>
    </row>
    <row r="172" spans="1:28" ht="33.75" customHeight="1" x14ac:dyDescent="0.25">
      <c r="A172" s="55" t="s">
        <v>63</v>
      </c>
      <c r="B172" s="146">
        <v>9</v>
      </c>
      <c r="C172" s="56" t="s">
        <v>45</v>
      </c>
      <c r="D172" s="34">
        <f t="shared" si="22"/>
        <v>4</v>
      </c>
      <c r="E172" s="74">
        <v>1</v>
      </c>
      <c r="F172" s="74">
        <v>1</v>
      </c>
      <c r="G172" s="74">
        <v>1</v>
      </c>
      <c r="H172" s="76">
        <v>1</v>
      </c>
      <c r="I172" s="37">
        <f t="shared" si="23"/>
        <v>294.36</v>
      </c>
      <c r="J172" s="38">
        <v>73.59</v>
      </c>
      <c r="K172" s="38">
        <v>73.59</v>
      </c>
      <c r="L172" s="38">
        <v>73.59</v>
      </c>
      <c r="M172" s="38">
        <v>73.59</v>
      </c>
      <c r="N172" s="151"/>
      <c r="O172" s="152"/>
      <c r="P172" s="152"/>
      <c r="Q172" s="152"/>
      <c r="R172" s="152"/>
      <c r="V172" s="164"/>
      <c r="W172" s="164"/>
      <c r="X172" s="164"/>
      <c r="Y172" s="154"/>
      <c r="Z172" s="155"/>
      <c r="AA172" s="155"/>
      <c r="AB172" s="155"/>
    </row>
    <row r="173" spans="1:28" ht="33.75" customHeight="1" x14ac:dyDescent="0.25">
      <c r="A173" s="203" t="s">
        <v>64</v>
      </c>
      <c r="B173" s="57" t="s">
        <v>65</v>
      </c>
      <c r="C173" s="58" t="s">
        <v>48</v>
      </c>
      <c r="D173" s="93">
        <f t="shared" si="22"/>
        <v>0</v>
      </c>
      <c r="E173" s="74">
        <v>0</v>
      </c>
      <c r="F173" s="74">
        <v>0</v>
      </c>
      <c r="G173" s="74">
        <v>0</v>
      </c>
      <c r="H173" s="76">
        <v>0</v>
      </c>
      <c r="I173" s="94">
        <f t="shared" si="23"/>
        <v>0</v>
      </c>
      <c r="J173" s="75">
        <v>0</v>
      </c>
      <c r="K173" s="75">
        <v>0</v>
      </c>
      <c r="L173" s="75">
        <v>0</v>
      </c>
      <c r="M173" s="75">
        <v>0</v>
      </c>
      <c r="N173" s="151"/>
      <c r="O173" s="152"/>
      <c r="P173" s="152"/>
      <c r="Q173" s="152"/>
      <c r="R173" s="152"/>
      <c r="V173" s="164"/>
      <c r="W173" s="164"/>
      <c r="X173" s="164"/>
      <c r="Y173" s="154"/>
      <c r="Z173" s="155"/>
      <c r="AA173" s="155"/>
      <c r="AB173" s="155"/>
    </row>
    <row r="174" spans="1:28" ht="33.75" customHeight="1" x14ac:dyDescent="0.25">
      <c r="A174" s="204"/>
      <c r="B174" s="57" t="s">
        <v>66</v>
      </c>
      <c r="C174" s="58" t="s">
        <v>45</v>
      </c>
      <c r="D174" s="93">
        <f t="shared" si="22"/>
        <v>0</v>
      </c>
      <c r="E174" s="74">
        <v>0</v>
      </c>
      <c r="F174" s="74">
        <v>0</v>
      </c>
      <c r="G174" s="74">
        <v>0</v>
      </c>
      <c r="H174" s="76">
        <v>0</v>
      </c>
      <c r="I174" s="94">
        <f t="shared" si="23"/>
        <v>0</v>
      </c>
      <c r="J174" s="75">
        <v>0</v>
      </c>
      <c r="K174" s="75">
        <v>0</v>
      </c>
      <c r="L174" s="75">
        <v>0</v>
      </c>
      <c r="M174" s="75">
        <v>0</v>
      </c>
      <c r="N174" s="151"/>
      <c r="O174" s="152"/>
      <c r="P174" s="152"/>
      <c r="Q174" s="152"/>
      <c r="R174" s="152"/>
      <c r="V174" s="164"/>
      <c r="W174" s="164"/>
      <c r="X174" s="164"/>
      <c r="Y174" s="154"/>
      <c r="Z174" s="155"/>
      <c r="AA174" s="155"/>
      <c r="AB174" s="155"/>
    </row>
    <row r="175" spans="1:28" ht="39.75" customHeight="1" x14ac:dyDescent="0.25">
      <c r="A175" s="59" t="s">
        <v>67</v>
      </c>
      <c r="B175" s="57" t="s">
        <v>68</v>
      </c>
      <c r="C175" s="58" t="s">
        <v>45</v>
      </c>
      <c r="D175" s="93">
        <f t="shared" si="22"/>
        <v>0</v>
      </c>
      <c r="E175" s="74">
        <v>0</v>
      </c>
      <c r="F175" s="74">
        <v>0</v>
      </c>
      <c r="G175" s="74">
        <v>0</v>
      </c>
      <c r="H175" s="76">
        <v>0</v>
      </c>
      <c r="I175" s="94">
        <f t="shared" si="23"/>
        <v>0</v>
      </c>
      <c r="J175" s="75">
        <v>0</v>
      </c>
      <c r="K175" s="75">
        <v>0</v>
      </c>
      <c r="L175" s="75">
        <v>0</v>
      </c>
      <c r="M175" s="75">
        <v>0</v>
      </c>
      <c r="N175" s="151"/>
      <c r="O175" s="152"/>
      <c r="P175" s="152"/>
      <c r="Q175" s="152"/>
      <c r="R175" s="152"/>
      <c r="V175" s="164"/>
      <c r="W175" s="164"/>
      <c r="X175" s="164"/>
      <c r="Y175" s="154"/>
      <c r="Z175" s="155"/>
      <c r="AA175" s="155"/>
      <c r="AB175" s="155"/>
    </row>
    <row r="176" spans="1:28" ht="27.75" customHeight="1" thickBot="1" x14ac:dyDescent="0.3">
      <c r="A176" s="60" t="s">
        <v>69</v>
      </c>
      <c r="B176" s="61">
        <v>10</v>
      </c>
      <c r="C176" s="62" t="s">
        <v>53</v>
      </c>
      <c r="D176" s="63">
        <f t="shared" si="22"/>
        <v>1</v>
      </c>
      <c r="E176" s="64">
        <v>1</v>
      </c>
      <c r="F176" s="64">
        <v>0</v>
      </c>
      <c r="G176" s="64">
        <v>0</v>
      </c>
      <c r="H176" s="65">
        <v>0</v>
      </c>
      <c r="I176" s="66">
        <f t="shared" si="23"/>
        <v>44.67</v>
      </c>
      <c r="J176" s="52">
        <v>44.67</v>
      </c>
      <c r="K176" s="67">
        <v>0</v>
      </c>
      <c r="L176" s="67">
        <v>0</v>
      </c>
      <c r="M176" s="67">
        <v>0</v>
      </c>
      <c r="N176" s="151"/>
      <c r="O176" s="152"/>
      <c r="P176" s="152"/>
      <c r="Q176" s="152"/>
      <c r="R176" s="152"/>
      <c r="V176" s="164"/>
      <c r="W176" s="164"/>
      <c r="X176" s="164"/>
      <c r="Y176" s="154"/>
      <c r="Z176" s="155"/>
      <c r="AA176" s="155"/>
      <c r="AB176" s="155"/>
    </row>
    <row r="177" spans="1:26" ht="122.25" customHeight="1" x14ac:dyDescent="0.25">
      <c r="A177" s="23" t="s">
        <v>70</v>
      </c>
      <c r="B177" s="24">
        <v>11</v>
      </c>
      <c r="C177" s="25"/>
      <c r="D177" s="79" t="s">
        <v>71</v>
      </c>
      <c r="E177" s="27" t="s">
        <v>71</v>
      </c>
      <c r="F177" s="27" t="s">
        <v>71</v>
      </c>
      <c r="G177" s="27" t="s">
        <v>71</v>
      </c>
      <c r="H177" s="27" t="s">
        <v>71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  <c r="N177" s="151"/>
      <c r="O177" s="172"/>
      <c r="P177" s="157"/>
      <c r="Q177" s="152"/>
      <c r="R177" s="152"/>
      <c r="X177" s="153"/>
      <c r="Y177" s="154"/>
      <c r="Z177" s="155"/>
    </row>
    <row r="178" spans="1:26" ht="32.25" customHeight="1" x14ac:dyDescent="0.25">
      <c r="A178" s="32" t="s">
        <v>55</v>
      </c>
      <c r="B178" s="146">
        <v>12</v>
      </c>
      <c r="C178" s="33" t="s">
        <v>34</v>
      </c>
      <c r="D178" s="34" t="s">
        <v>71</v>
      </c>
      <c r="E178" s="35" t="s">
        <v>71</v>
      </c>
      <c r="F178" s="35" t="s">
        <v>71</v>
      </c>
      <c r="G178" s="35" t="s">
        <v>71</v>
      </c>
      <c r="H178" s="36" t="s">
        <v>71</v>
      </c>
      <c r="I178" s="37">
        <f>J178+K178+L178+M178</f>
        <v>0</v>
      </c>
      <c r="J178" s="38">
        <v>0</v>
      </c>
      <c r="K178" s="38">
        <v>0</v>
      </c>
      <c r="L178" s="38">
        <v>0</v>
      </c>
      <c r="M178" s="38">
        <v>0</v>
      </c>
      <c r="N178" s="151"/>
      <c r="O178" s="172"/>
      <c r="P178" s="157"/>
      <c r="Q178" s="152"/>
      <c r="R178" s="152"/>
      <c r="X178" s="153"/>
      <c r="Y178" s="154"/>
      <c r="Z178" s="155"/>
    </row>
    <row r="179" spans="1:26" ht="40.5" customHeight="1" x14ac:dyDescent="0.25">
      <c r="A179" s="40" t="s">
        <v>56</v>
      </c>
      <c r="B179" s="146">
        <v>13</v>
      </c>
      <c r="C179" s="33" t="s">
        <v>36</v>
      </c>
      <c r="D179" s="34" t="s">
        <v>71</v>
      </c>
      <c r="E179" s="43" t="s">
        <v>71</v>
      </c>
      <c r="F179" s="43" t="s">
        <v>71</v>
      </c>
      <c r="G179" s="43" t="s">
        <v>71</v>
      </c>
      <c r="H179" s="44" t="s">
        <v>71</v>
      </c>
      <c r="I179" s="37">
        <f t="shared" ref="I179:I187" si="24">J179+K179+L179+M179</f>
        <v>0</v>
      </c>
      <c r="J179" s="45">
        <f>J180+J181+J182</f>
        <v>0</v>
      </c>
      <c r="K179" s="45">
        <f>K180+K181+K182</f>
        <v>0</v>
      </c>
      <c r="L179" s="45">
        <f>L180+L181+L182</f>
        <v>0</v>
      </c>
      <c r="M179" s="46">
        <f>M180+M181+M182</f>
        <v>0</v>
      </c>
      <c r="N179" s="151"/>
      <c r="Q179" s="152"/>
      <c r="R179" s="152"/>
      <c r="X179" s="153"/>
      <c r="Y179" s="154"/>
      <c r="Z179" s="155"/>
    </row>
    <row r="180" spans="1:26" ht="48.75" customHeight="1" x14ac:dyDescent="0.25">
      <c r="A180" s="47" t="s">
        <v>57</v>
      </c>
      <c r="B180" s="54" t="s">
        <v>72</v>
      </c>
      <c r="C180" s="49" t="s">
        <v>36</v>
      </c>
      <c r="D180" s="34" t="s">
        <v>71</v>
      </c>
      <c r="E180" s="50" t="s">
        <v>71</v>
      </c>
      <c r="F180" s="50" t="s">
        <v>71</v>
      </c>
      <c r="G180" s="50" t="s">
        <v>71</v>
      </c>
      <c r="H180" s="51" t="s">
        <v>71</v>
      </c>
      <c r="I180" s="37">
        <f t="shared" si="24"/>
        <v>0</v>
      </c>
      <c r="J180" s="52">
        <v>0</v>
      </c>
      <c r="K180" s="52">
        <v>0</v>
      </c>
      <c r="L180" s="52">
        <v>0</v>
      </c>
      <c r="M180" s="53">
        <v>0</v>
      </c>
      <c r="N180" s="151"/>
      <c r="O180" s="172"/>
      <c r="Q180" s="152"/>
      <c r="R180" s="152"/>
      <c r="X180" s="153"/>
      <c r="Y180" s="154"/>
      <c r="Z180" s="155"/>
    </row>
    <row r="181" spans="1:26" ht="47.25" customHeight="1" x14ac:dyDescent="0.25">
      <c r="A181" s="47" t="s">
        <v>59</v>
      </c>
      <c r="B181" s="54" t="s">
        <v>73</v>
      </c>
      <c r="C181" s="49" t="s">
        <v>36</v>
      </c>
      <c r="D181" s="34" t="s">
        <v>71</v>
      </c>
      <c r="E181" s="50" t="s">
        <v>71</v>
      </c>
      <c r="F181" s="50" t="s">
        <v>71</v>
      </c>
      <c r="G181" s="50" t="s">
        <v>71</v>
      </c>
      <c r="H181" s="51" t="s">
        <v>71</v>
      </c>
      <c r="I181" s="37">
        <f t="shared" si="24"/>
        <v>0</v>
      </c>
      <c r="J181" s="52">
        <v>0</v>
      </c>
      <c r="K181" s="52">
        <v>0</v>
      </c>
      <c r="L181" s="52">
        <v>0</v>
      </c>
      <c r="M181" s="53">
        <v>0</v>
      </c>
      <c r="N181" s="151"/>
      <c r="O181" s="172"/>
      <c r="Q181" s="152"/>
      <c r="R181" s="152"/>
      <c r="X181" s="153"/>
      <c r="Y181" s="154"/>
      <c r="Z181" s="155"/>
    </row>
    <row r="182" spans="1:26" ht="33" customHeight="1" x14ac:dyDescent="0.25">
      <c r="A182" s="47" t="s">
        <v>61</v>
      </c>
      <c r="B182" s="54" t="s">
        <v>74</v>
      </c>
      <c r="C182" s="49" t="s">
        <v>43</v>
      </c>
      <c r="D182" s="34" t="s">
        <v>71</v>
      </c>
      <c r="E182" s="50" t="s">
        <v>71</v>
      </c>
      <c r="F182" s="50" t="s">
        <v>71</v>
      </c>
      <c r="G182" s="50" t="s">
        <v>71</v>
      </c>
      <c r="H182" s="51" t="s">
        <v>71</v>
      </c>
      <c r="I182" s="37">
        <f t="shared" si="24"/>
        <v>0</v>
      </c>
      <c r="J182" s="52">
        <v>0</v>
      </c>
      <c r="K182" s="52">
        <v>0</v>
      </c>
      <c r="L182" s="52">
        <v>0</v>
      </c>
      <c r="M182" s="53">
        <v>0</v>
      </c>
      <c r="N182" s="151"/>
      <c r="O182" s="172"/>
      <c r="Q182" s="152"/>
      <c r="R182" s="152"/>
      <c r="X182" s="153"/>
      <c r="Y182" s="154"/>
      <c r="Z182" s="155"/>
    </row>
    <row r="183" spans="1:26" ht="36" customHeight="1" x14ac:dyDescent="0.25">
      <c r="A183" s="55" t="s">
        <v>63</v>
      </c>
      <c r="B183" s="146">
        <v>14</v>
      </c>
      <c r="C183" s="56" t="s">
        <v>45</v>
      </c>
      <c r="D183" s="34" t="s">
        <v>71</v>
      </c>
      <c r="E183" s="35" t="s">
        <v>71</v>
      </c>
      <c r="F183" s="35" t="s">
        <v>71</v>
      </c>
      <c r="G183" s="35" t="s">
        <v>71</v>
      </c>
      <c r="H183" s="36" t="s">
        <v>71</v>
      </c>
      <c r="I183" s="37">
        <f t="shared" si="24"/>
        <v>0</v>
      </c>
      <c r="J183" s="38">
        <v>0</v>
      </c>
      <c r="K183" s="38">
        <v>0</v>
      </c>
      <c r="L183" s="38">
        <v>0</v>
      </c>
      <c r="M183" s="39">
        <v>0</v>
      </c>
      <c r="N183" s="151"/>
      <c r="O183" s="172"/>
      <c r="Q183" s="152"/>
      <c r="R183" s="152"/>
      <c r="X183" s="153"/>
      <c r="Y183" s="154"/>
      <c r="Z183" s="155"/>
    </row>
    <row r="184" spans="1:26" ht="21.75" customHeight="1" x14ac:dyDescent="0.25">
      <c r="A184" s="203" t="s">
        <v>64</v>
      </c>
      <c r="B184" s="57" t="s">
        <v>75</v>
      </c>
      <c r="C184" s="58" t="s">
        <v>48</v>
      </c>
      <c r="D184" s="34" t="s">
        <v>71</v>
      </c>
      <c r="E184" s="35" t="s">
        <v>71</v>
      </c>
      <c r="F184" s="35" t="s">
        <v>71</v>
      </c>
      <c r="G184" s="35" t="s">
        <v>71</v>
      </c>
      <c r="H184" s="36" t="s">
        <v>71</v>
      </c>
      <c r="I184" s="37">
        <f>J184+K184+L184+M184</f>
        <v>0</v>
      </c>
      <c r="J184" s="45"/>
      <c r="K184" s="45"/>
      <c r="L184" s="45"/>
      <c r="M184" s="46"/>
      <c r="N184" s="151"/>
      <c r="O184" s="172"/>
      <c r="Q184" s="152"/>
      <c r="R184" s="152"/>
      <c r="X184" s="153"/>
      <c r="Y184" s="154"/>
      <c r="Z184" s="155"/>
    </row>
    <row r="185" spans="1:26" ht="36" customHeight="1" x14ac:dyDescent="0.25">
      <c r="A185" s="204"/>
      <c r="B185" s="57" t="s">
        <v>76</v>
      </c>
      <c r="C185" s="58" t="s">
        <v>45</v>
      </c>
      <c r="D185" s="34" t="s">
        <v>71</v>
      </c>
      <c r="E185" s="35" t="s">
        <v>71</v>
      </c>
      <c r="F185" s="35" t="s">
        <v>71</v>
      </c>
      <c r="G185" s="35" t="s">
        <v>71</v>
      </c>
      <c r="H185" s="36" t="s">
        <v>71</v>
      </c>
      <c r="I185" s="37">
        <f>J185+K185+L185+M185</f>
        <v>0</v>
      </c>
      <c r="J185" s="45"/>
      <c r="K185" s="45"/>
      <c r="L185" s="45"/>
      <c r="M185" s="46"/>
      <c r="N185" s="151"/>
      <c r="O185" s="172"/>
      <c r="Q185" s="152"/>
      <c r="R185" s="152"/>
      <c r="X185" s="153"/>
      <c r="Y185" s="154"/>
      <c r="Z185" s="155"/>
    </row>
    <row r="186" spans="1:26" ht="40.5" customHeight="1" x14ac:dyDescent="0.25">
      <c r="A186" s="59" t="s">
        <v>67</v>
      </c>
      <c r="B186" s="57" t="s">
        <v>77</v>
      </c>
      <c r="C186" s="58" t="s">
        <v>45</v>
      </c>
      <c r="D186" s="34" t="s">
        <v>71</v>
      </c>
      <c r="E186" s="35" t="s">
        <v>71</v>
      </c>
      <c r="F186" s="35" t="s">
        <v>71</v>
      </c>
      <c r="G186" s="35" t="s">
        <v>71</v>
      </c>
      <c r="H186" s="36" t="s">
        <v>71</v>
      </c>
      <c r="I186" s="37">
        <f>J186+K186+L186+M186</f>
        <v>0</v>
      </c>
      <c r="J186" s="45"/>
      <c r="K186" s="45"/>
      <c r="L186" s="45"/>
      <c r="M186" s="46"/>
      <c r="N186" s="151"/>
      <c r="O186" s="172"/>
      <c r="Q186" s="152"/>
      <c r="R186" s="152"/>
      <c r="X186" s="153"/>
      <c r="Y186" s="154"/>
      <c r="Z186" s="155"/>
    </row>
    <row r="187" spans="1:26" ht="21.75" customHeight="1" thickBot="1" x14ac:dyDescent="0.3">
      <c r="A187" s="60" t="s">
        <v>69</v>
      </c>
      <c r="B187" s="61">
        <v>15</v>
      </c>
      <c r="C187" s="62" t="s">
        <v>53</v>
      </c>
      <c r="D187" s="63" t="s">
        <v>71</v>
      </c>
      <c r="E187" s="64" t="s">
        <v>71</v>
      </c>
      <c r="F187" s="64" t="s">
        <v>71</v>
      </c>
      <c r="G187" s="64" t="s">
        <v>71</v>
      </c>
      <c r="H187" s="65" t="s">
        <v>71</v>
      </c>
      <c r="I187" s="66">
        <f t="shared" si="24"/>
        <v>0</v>
      </c>
      <c r="J187" s="67">
        <v>0</v>
      </c>
      <c r="K187" s="67">
        <v>0</v>
      </c>
      <c r="L187" s="67">
        <v>0</v>
      </c>
      <c r="M187" s="68">
        <v>0</v>
      </c>
      <c r="N187" s="151"/>
      <c r="O187" s="172"/>
      <c r="Q187" s="152"/>
      <c r="R187" s="152"/>
      <c r="X187" s="153"/>
      <c r="Y187" s="154"/>
      <c r="Z187" s="155"/>
    </row>
    <row r="188" spans="1:26" ht="72.75" customHeight="1" x14ac:dyDescent="0.25">
      <c r="A188" s="23" t="s">
        <v>78</v>
      </c>
      <c r="B188" s="24">
        <v>16</v>
      </c>
      <c r="C188" s="25"/>
      <c r="D188" s="79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80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  <c r="N188" s="151"/>
      <c r="O188" s="157"/>
      <c r="P188" s="157"/>
      <c r="Q188" s="152"/>
      <c r="R188" s="152"/>
      <c r="X188" s="153"/>
      <c r="Y188" s="154"/>
      <c r="Z188" s="155"/>
    </row>
    <row r="189" spans="1:26" ht="32.25" customHeight="1" x14ac:dyDescent="0.25">
      <c r="A189" s="32" t="s">
        <v>55</v>
      </c>
      <c r="B189" s="146">
        <v>17</v>
      </c>
      <c r="C189" s="33" t="s">
        <v>34</v>
      </c>
      <c r="D189" s="34">
        <f>E189+F189+G189+H189</f>
        <v>0</v>
      </c>
      <c r="E189" s="35"/>
      <c r="F189" s="35"/>
      <c r="G189" s="35"/>
      <c r="H189" s="36"/>
      <c r="I189" s="37">
        <f>J189+K189+L189+M189</f>
        <v>0</v>
      </c>
      <c r="J189" s="38"/>
      <c r="K189" s="38"/>
      <c r="L189" s="38"/>
      <c r="M189" s="39"/>
      <c r="N189" s="151"/>
      <c r="O189" s="157"/>
      <c r="P189" s="157"/>
      <c r="Q189" s="152"/>
      <c r="R189" s="152"/>
      <c r="X189" s="153"/>
      <c r="Y189" s="154"/>
      <c r="Z189" s="155"/>
    </row>
    <row r="190" spans="1:26" ht="29.25" customHeight="1" x14ac:dyDescent="0.25">
      <c r="A190" s="40" t="s">
        <v>56</v>
      </c>
      <c r="B190" s="146">
        <v>18</v>
      </c>
      <c r="C190" s="33" t="s">
        <v>36</v>
      </c>
      <c r="D190" s="34">
        <f t="shared" ref="D190:D198" si="25">E190+F190+G190+H190</f>
        <v>0</v>
      </c>
      <c r="E190" s="43">
        <f>E191+E192+E193</f>
        <v>0</v>
      </c>
      <c r="F190" s="43">
        <f>F191+F192+F193</f>
        <v>0</v>
      </c>
      <c r="G190" s="43">
        <f>G191+G192+G193</f>
        <v>0</v>
      </c>
      <c r="H190" s="44">
        <f>H191+H192+H193</f>
        <v>0</v>
      </c>
      <c r="I190" s="37">
        <f t="shared" ref="I190:I198" si="26">J190+K190+L190+M190</f>
        <v>0</v>
      </c>
      <c r="J190" s="45">
        <f>J191+J192+J193</f>
        <v>0</v>
      </c>
      <c r="K190" s="45">
        <f>K191+K192+K193</f>
        <v>0</v>
      </c>
      <c r="L190" s="45">
        <f>L191+L192+L193</f>
        <v>0</v>
      </c>
      <c r="M190" s="46">
        <f>M191+M192+M193</f>
        <v>0</v>
      </c>
      <c r="N190" s="151"/>
      <c r="Q190" s="152"/>
      <c r="R190" s="152"/>
      <c r="X190" s="153"/>
      <c r="Y190" s="154"/>
      <c r="Z190" s="155"/>
    </row>
    <row r="191" spans="1:26" ht="48" customHeight="1" x14ac:dyDescent="0.25">
      <c r="A191" s="47" t="s">
        <v>57</v>
      </c>
      <c r="B191" s="54" t="s">
        <v>79</v>
      </c>
      <c r="C191" s="49" t="s">
        <v>36</v>
      </c>
      <c r="D191" s="34">
        <f t="shared" si="25"/>
        <v>0</v>
      </c>
      <c r="E191" s="50"/>
      <c r="F191" s="50"/>
      <c r="G191" s="50"/>
      <c r="H191" s="51"/>
      <c r="I191" s="37">
        <f t="shared" si="26"/>
        <v>0</v>
      </c>
      <c r="J191" s="52"/>
      <c r="K191" s="52"/>
      <c r="L191" s="52"/>
      <c r="M191" s="53"/>
      <c r="N191" s="151"/>
      <c r="Q191" s="152"/>
      <c r="R191" s="152"/>
      <c r="X191" s="153"/>
      <c r="Y191" s="154"/>
      <c r="Z191" s="155"/>
    </row>
    <row r="192" spans="1:26" ht="53.25" customHeight="1" x14ac:dyDescent="0.25">
      <c r="A192" s="47" t="s">
        <v>59</v>
      </c>
      <c r="B192" s="54" t="s">
        <v>80</v>
      </c>
      <c r="C192" s="49" t="s">
        <v>36</v>
      </c>
      <c r="D192" s="34">
        <f t="shared" si="25"/>
        <v>0</v>
      </c>
      <c r="E192" s="50"/>
      <c r="F192" s="50"/>
      <c r="G192" s="50"/>
      <c r="H192" s="51"/>
      <c r="I192" s="37">
        <f t="shared" si="26"/>
        <v>0</v>
      </c>
      <c r="J192" s="52"/>
      <c r="K192" s="52"/>
      <c r="L192" s="52"/>
      <c r="M192" s="53"/>
      <c r="N192" s="151"/>
      <c r="Q192" s="152"/>
      <c r="R192" s="152"/>
      <c r="X192" s="153"/>
      <c r="Y192" s="154"/>
      <c r="Z192" s="155"/>
    </row>
    <row r="193" spans="1:26" ht="32.25" customHeight="1" x14ac:dyDescent="0.25">
      <c r="A193" s="47" t="s">
        <v>61</v>
      </c>
      <c r="B193" s="54" t="s">
        <v>81</v>
      </c>
      <c r="C193" s="49" t="s">
        <v>43</v>
      </c>
      <c r="D193" s="34">
        <f t="shared" si="25"/>
        <v>0</v>
      </c>
      <c r="E193" s="50"/>
      <c r="F193" s="50"/>
      <c r="G193" s="50"/>
      <c r="H193" s="51"/>
      <c r="I193" s="37">
        <f t="shared" si="26"/>
        <v>0</v>
      </c>
      <c r="J193" s="52"/>
      <c r="K193" s="52"/>
      <c r="L193" s="52"/>
      <c r="M193" s="53"/>
      <c r="N193" s="151"/>
      <c r="Q193" s="152"/>
      <c r="R193" s="152"/>
      <c r="X193" s="153"/>
      <c r="Y193" s="154"/>
      <c r="Z193" s="155"/>
    </row>
    <row r="194" spans="1:26" ht="30.75" customHeight="1" x14ac:dyDescent="0.25">
      <c r="A194" s="55" t="s">
        <v>63</v>
      </c>
      <c r="B194" s="146">
        <v>19</v>
      </c>
      <c r="C194" s="56" t="s">
        <v>45</v>
      </c>
      <c r="D194" s="34">
        <f t="shared" si="25"/>
        <v>0</v>
      </c>
      <c r="E194" s="35"/>
      <c r="F194" s="35"/>
      <c r="G194" s="35"/>
      <c r="H194" s="36"/>
      <c r="I194" s="37">
        <f t="shared" si="26"/>
        <v>0</v>
      </c>
      <c r="J194" s="38"/>
      <c r="K194" s="38"/>
      <c r="L194" s="38"/>
      <c r="M194" s="39"/>
      <c r="N194" s="151"/>
      <c r="Q194" s="152"/>
      <c r="R194" s="152"/>
      <c r="X194" s="153"/>
      <c r="Y194" s="154"/>
      <c r="Z194" s="155"/>
    </row>
    <row r="195" spans="1:26" ht="21.75" customHeight="1" x14ac:dyDescent="0.25">
      <c r="A195" s="203" t="s">
        <v>64</v>
      </c>
      <c r="B195" s="57" t="s">
        <v>82</v>
      </c>
      <c r="C195" s="58" t="s">
        <v>48</v>
      </c>
      <c r="D195" s="34">
        <f>E195+F195+G195+H195</f>
        <v>0</v>
      </c>
      <c r="E195" s="35"/>
      <c r="F195" s="35"/>
      <c r="G195" s="35"/>
      <c r="H195" s="36"/>
      <c r="I195" s="37">
        <f>J195+K195+L195+M195</f>
        <v>0</v>
      </c>
      <c r="J195" s="45"/>
      <c r="K195" s="45"/>
      <c r="L195" s="45"/>
      <c r="M195" s="46"/>
      <c r="N195" s="151"/>
      <c r="Q195" s="152"/>
      <c r="R195" s="152"/>
      <c r="X195" s="153"/>
      <c r="Y195" s="154"/>
      <c r="Z195" s="155"/>
    </row>
    <row r="196" spans="1:26" ht="31.5" customHeight="1" x14ac:dyDescent="0.25">
      <c r="A196" s="204"/>
      <c r="B196" s="57" t="s">
        <v>83</v>
      </c>
      <c r="C196" s="58" t="s">
        <v>45</v>
      </c>
      <c r="D196" s="34">
        <f>E196+F196+G196+H196</f>
        <v>0</v>
      </c>
      <c r="E196" s="35"/>
      <c r="F196" s="35"/>
      <c r="G196" s="35"/>
      <c r="H196" s="36"/>
      <c r="I196" s="37">
        <f>J196+K196+L196+M196</f>
        <v>0</v>
      </c>
      <c r="J196" s="45"/>
      <c r="K196" s="45"/>
      <c r="L196" s="45"/>
      <c r="M196" s="46"/>
      <c r="N196" s="151"/>
      <c r="Q196" s="152"/>
      <c r="R196" s="152"/>
      <c r="X196" s="153"/>
      <c r="Y196" s="154"/>
      <c r="Z196" s="155"/>
    </row>
    <row r="197" spans="1:26" ht="31.5" customHeight="1" x14ac:dyDescent="0.25">
      <c r="A197" s="59" t="s">
        <v>67</v>
      </c>
      <c r="B197" s="57" t="s">
        <v>84</v>
      </c>
      <c r="C197" s="58" t="s">
        <v>45</v>
      </c>
      <c r="D197" s="34">
        <f>E197+F197+G197+H197</f>
        <v>0</v>
      </c>
      <c r="E197" s="35"/>
      <c r="F197" s="35"/>
      <c r="G197" s="35"/>
      <c r="H197" s="36"/>
      <c r="I197" s="37">
        <f>J197+K197+L197+M197</f>
        <v>0</v>
      </c>
      <c r="J197" s="45"/>
      <c r="K197" s="45"/>
      <c r="L197" s="45"/>
      <c r="M197" s="46"/>
      <c r="N197" s="151"/>
      <c r="Q197" s="152"/>
      <c r="R197" s="152"/>
      <c r="X197" s="153"/>
      <c r="Y197" s="154"/>
      <c r="Z197" s="155"/>
    </row>
    <row r="198" spans="1:26" ht="21.75" customHeight="1" thickBot="1" x14ac:dyDescent="0.3">
      <c r="A198" s="81" t="s">
        <v>69</v>
      </c>
      <c r="B198" s="147">
        <v>20</v>
      </c>
      <c r="C198" s="82" t="s">
        <v>53</v>
      </c>
      <c r="D198" s="83">
        <f t="shared" si="25"/>
        <v>0</v>
      </c>
      <c r="E198" s="84"/>
      <c r="F198" s="84"/>
      <c r="G198" s="84"/>
      <c r="H198" s="85"/>
      <c r="I198" s="86">
        <f t="shared" si="26"/>
        <v>0</v>
      </c>
      <c r="J198" s="87"/>
      <c r="K198" s="87"/>
      <c r="L198" s="87"/>
      <c r="M198" s="88"/>
      <c r="N198" s="151"/>
      <c r="Q198" s="152"/>
      <c r="R198" s="152"/>
      <c r="X198" s="153"/>
      <c r="Y198" s="154"/>
      <c r="Z198" s="155"/>
    </row>
    <row r="199" spans="1:26" ht="16.5" thickTop="1" x14ac:dyDescent="0.25">
      <c r="N199" s="151"/>
      <c r="Q199" s="152"/>
      <c r="R199" s="152"/>
      <c r="X199" s="153"/>
      <c r="Y199" s="154"/>
      <c r="Z199" s="155"/>
    </row>
    <row r="200" spans="1:26" x14ac:dyDescent="0.25">
      <c r="N200" s="151"/>
      <c r="Q200" s="152"/>
      <c r="R200" s="152"/>
      <c r="X200" s="153"/>
      <c r="Y200" s="154"/>
      <c r="Z200" s="155"/>
    </row>
    <row r="201" spans="1:26" x14ac:dyDescent="0.25">
      <c r="N201" s="151"/>
      <c r="Q201" s="152"/>
      <c r="R201" s="152"/>
      <c r="X201" s="153"/>
      <c r="Y201" s="154"/>
      <c r="Z201" s="155"/>
    </row>
    <row r="202" spans="1:26" x14ac:dyDescent="0.25">
      <c r="N202" s="151"/>
      <c r="Q202" s="152"/>
      <c r="R202" s="152"/>
      <c r="X202" s="153"/>
      <c r="Y202" s="154"/>
      <c r="Z202" s="155"/>
    </row>
    <row r="203" spans="1:26" x14ac:dyDescent="0.25">
      <c r="N203" s="151"/>
      <c r="Q203" s="152"/>
      <c r="R203" s="152"/>
      <c r="X203" s="153"/>
      <c r="Y203" s="154"/>
      <c r="Z203" s="155"/>
    </row>
    <row r="204" spans="1:26" x14ac:dyDescent="0.25">
      <c r="N204" s="151"/>
      <c r="Q204" s="152"/>
      <c r="R204" s="152"/>
      <c r="X204" s="153"/>
      <c r="Y204" s="154"/>
      <c r="Z204" s="155"/>
    </row>
    <row r="205" spans="1:26" x14ac:dyDescent="0.25">
      <c r="N205" s="151"/>
      <c r="Q205" s="152"/>
      <c r="R205" s="152"/>
      <c r="X205" s="153"/>
      <c r="Y205" s="154"/>
      <c r="Z205" s="155"/>
    </row>
    <row r="206" spans="1:26" x14ac:dyDescent="0.25">
      <c r="N206" s="151"/>
      <c r="Q206" s="152"/>
      <c r="R206" s="152"/>
      <c r="X206" s="153"/>
      <c r="Y206" s="154"/>
      <c r="Z206" s="155"/>
    </row>
    <row r="207" spans="1:26" ht="25.5" customHeight="1" x14ac:dyDescent="0.25">
      <c r="K207" s="197" t="s">
        <v>0</v>
      </c>
      <c r="L207" s="197"/>
      <c r="M207" s="197"/>
      <c r="N207" s="151"/>
      <c r="Q207" s="152"/>
      <c r="R207" s="152"/>
      <c r="X207" s="153"/>
      <c r="Y207" s="154"/>
      <c r="Z207" s="155"/>
    </row>
    <row r="208" spans="1:26" x14ac:dyDescent="0.25">
      <c r="K208" s="197" t="s">
        <v>1</v>
      </c>
      <c r="L208" s="197"/>
      <c r="M208" s="197"/>
      <c r="N208" s="151"/>
      <c r="Q208" s="152"/>
      <c r="R208" s="152"/>
      <c r="X208" s="153"/>
      <c r="Y208" s="154"/>
      <c r="Z208" s="155"/>
    </row>
    <row r="209" spans="1:26" x14ac:dyDescent="0.25">
      <c r="K209" s="197" t="s">
        <v>2</v>
      </c>
      <c r="L209" s="197"/>
      <c r="M209" s="197"/>
      <c r="N209" s="151"/>
      <c r="Q209" s="152"/>
      <c r="R209" s="152"/>
      <c r="X209" s="153"/>
      <c r="Y209" s="154"/>
      <c r="Z209" s="155"/>
    </row>
    <row r="210" spans="1:26" x14ac:dyDescent="0.25">
      <c r="K210" s="197" t="s">
        <v>3</v>
      </c>
      <c r="L210" s="197"/>
      <c r="M210" s="197"/>
      <c r="N210" s="151"/>
      <c r="Q210" s="152"/>
      <c r="R210" s="152"/>
      <c r="X210" s="153"/>
      <c r="Y210" s="154"/>
      <c r="Z210" s="155"/>
    </row>
    <row r="211" spans="1:26" x14ac:dyDescent="0.25">
      <c r="K211" s="197" t="s">
        <v>4</v>
      </c>
      <c r="L211" s="197"/>
      <c r="M211" s="197"/>
      <c r="N211" s="151"/>
      <c r="Q211" s="152"/>
      <c r="R211" s="152"/>
      <c r="X211" s="153"/>
      <c r="Y211" s="154"/>
      <c r="Z211" s="155"/>
    </row>
    <row r="212" spans="1:26" x14ac:dyDescent="0.25">
      <c r="K212" s="197" t="s">
        <v>5</v>
      </c>
      <c r="L212" s="197"/>
      <c r="M212" s="197"/>
      <c r="N212" s="151"/>
      <c r="Q212" s="152"/>
      <c r="R212" s="152"/>
      <c r="X212" s="153"/>
      <c r="Y212" s="154"/>
      <c r="Z212" s="155"/>
    </row>
    <row r="213" spans="1:26" x14ac:dyDescent="0.25">
      <c r="K213" s="197" t="s">
        <v>6</v>
      </c>
      <c r="L213" s="197"/>
      <c r="M213" s="197"/>
      <c r="N213" s="151"/>
      <c r="Q213" s="152"/>
      <c r="R213" s="152"/>
      <c r="X213" s="153"/>
      <c r="Y213" s="154"/>
      <c r="Z213" s="155"/>
    </row>
    <row r="214" spans="1:26" ht="15.75" customHeight="1" x14ac:dyDescent="0.25">
      <c r="K214" s="197" t="s">
        <v>7</v>
      </c>
      <c r="L214" s="197"/>
      <c r="M214" s="197"/>
      <c r="N214" s="151"/>
      <c r="Q214" s="152"/>
      <c r="R214" s="152"/>
      <c r="X214" s="153"/>
      <c r="Y214" s="154"/>
      <c r="Z214" s="155"/>
    </row>
    <row r="215" spans="1:26" x14ac:dyDescent="0.25">
      <c r="N215" s="151"/>
      <c r="Q215" s="152"/>
      <c r="R215" s="152"/>
      <c r="X215" s="153"/>
      <c r="Y215" s="154"/>
      <c r="Z215" s="155"/>
    </row>
    <row r="216" spans="1:26" s="4" customFormat="1" ht="20.25" customHeight="1" x14ac:dyDescent="0.25">
      <c r="A216" s="198" t="str">
        <f>$A$10</f>
        <v>Объёмы медицинской помощи по территориальной программе обязательного медицинского страхования на 2018 год</v>
      </c>
      <c r="B216" s="198"/>
      <c r="C216" s="198"/>
      <c r="D216" s="198"/>
      <c r="E216" s="198"/>
      <c r="F216" s="198"/>
      <c r="G216" s="198"/>
      <c r="H216" s="198"/>
      <c r="I216" s="198"/>
      <c r="J216" s="198"/>
      <c r="K216" s="198"/>
      <c r="L216" s="198"/>
      <c r="M216" s="198"/>
      <c r="N216" s="151"/>
      <c r="Q216" s="152"/>
      <c r="R216" s="152"/>
      <c r="S216" s="148"/>
      <c r="T216" s="148"/>
      <c r="U216" s="148"/>
      <c r="X216" s="153"/>
      <c r="Y216" s="154"/>
      <c r="Z216" s="155"/>
    </row>
    <row r="217" spans="1:26" s="4" customFormat="1" ht="18" customHeight="1" x14ac:dyDescent="0.25">
      <c r="A217" s="242" t="s">
        <v>86</v>
      </c>
      <c r="B217" s="24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  <c r="M217" s="242"/>
      <c r="N217" s="151"/>
      <c r="Q217" s="152"/>
      <c r="R217" s="152"/>
      <c r="S217" s="148"/>
      <c r="T217" s="148"/>
      <c r="U217" s="148"/>
      <c r="X217" s="153"/>
      <c r="Y217" s="154"/>
      <c r="Z217" s="155"/>
    </row>
    <row r="218" spans="1:26" s="4" customFormat="1" ht="16.5" x14ac:dyDescent="0.25">
      <c r="A218" s="198" t="str">
        <f>$A$12</f>
        <v>для лиц, застрахованных в филиале АО "ГСМК "Сахамедстрах" в г. Магадане Магаданской области</v>
      </c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51"/>
      <c r="Q218" s="152"/>
      <c r="R218" s="152"/>
      <c r="S218" s="148"/>
      <c r="T218" s="148"/>
      <c r="U218" s="148"/>
      <c r="X218" s="153"/>
      <c r="Y218" s="154"/>
      <c r="Z218" s="155"/>
    </row>
    <row r="219" spans="1:26" ht="16.5" thickBot="1" x14ac:dyDescent="0.3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  <c r="N219" s="151"/>
      <c r="Q219" s="152"/>
      <c r="R219" s="152"/>
      <c r="X219" s="153"/>
      <c r="Y219" s="154"/>
      <c r="Z219" s="155"/>
    </row>
    <row r="220" spans="1:26" ht="39.75" customHeight="1" thickTop="1" x14ac:dyDescent="0.25">
      <c r="A220" s="205" t="s">
        <v>10</v>
      </c>
      <c r="B220" s="208" t="s">
        <v>11</v>
      </c>
      <c r="C220" s="211" t="s">
        <v>12</v>
      </c>
      <c r="D220" s="214" t="str">
        <f>$D$14</f>
        <v>Всего на 2018 год</v>
      </c>
      <c r="E220" s="217" t="s">
        <v>13</v>
      </c>
      <c r="F220" s="217"/>
      <c r="G220" s="217"/>
      <c r="H220" s="218"/>
      <c r="I220" s="221" t="str">
        <f>$I$14</f>
        <v>Всего на 2018 год</v>
      </c>
      <c r="J220" s="199" t="s">
        <v>14</v>
      </c>
      <c r="K220" s="199"/>
      <c r="L220" s="199"/>
      <c r="M220" s="200"/>
      <c r="N220" s="151"/>
      <c r="Q220" s="152"/>
      <c r="R220" s="152"/>
      <c r="X220" s="153"/>
      <c r="Y220" s="154"/>
      <c r="Z220" s="155"/>
    </row>
    <row r="221" spans="1:26" ht="17.25" customHeight="1" x14ac:dyDescent="0.25">
      <c r="A221" s="206"/>
      <c r="B221" s="209"/>
      <c r="C221" s="212"/>
      <c r="D221" s="215"/>
      <c r="E221" s="219"/>
      <c r="F221" s="219"/>
      <c r="G221" s="219"/>
      <c r="H221" s="220"/>
      <c r="I221" s="222"/>
      <c r="J221" s="201"/>
      <c r="K221" s="201"/>
      <c r="L221" s="201"/>
      <c r="M221" s="202"/>
      <c r="N221" s="151"/>
      <c r="Q221" s="152"/>
      <c r="R221" s="152"/>
      <c r="X221" s="153"/>
      <c r="Y221" s="154"/>
      <c r="Z221" s="155"/>
    </row>
    <row r="222" spans="1:26" s="12" customFormat="1" ht="29.25" customHeight="1" thickBot="1" x14ac:dyDescent="0.3">
      <c r="A222" s="207"/>
      <c r="B222" s="210"/>
      <c r="C222" s="213"/>
      <c r="D222" s="216"/>
      <c r="E222" s="8" t="s">
        <v>15</v>
      </c>
      <c r="F222" s="8" t="s">
        <v>16</v>
      </c>
      <c r="G222" s="8" t="s">
        <v>17</v>
      </c>
      <c r="H222" s="9" t="s">
        <v>18</v>
      </c>
      <c r="I222" s="223"/>
      <c r="J222" s="10" t="s">
        <v>15</v>
      </c>
      <c r="K222" s="10" t="s">
        <v>16</v>
      </c>
      <c r="L222" s="10" t="s">
        <v>17</v>
      </c>
      <c r="M222" s="11" t="s">
        <v>18</v>
      </c>
      <c r="N222" s="151"/>
      <c r="Q222" s="152"/>
      <c r="R222" s="152"/>
      <c r="S222" s="149"/>
      <c r="T222" s="149"/>
      <c r="U222" s="149"/>
      <c r="X222" s="153"/>
      <c r="Y222" s="154"/>
      <c r="Z222" s="155"/>
    </row>
    <row r="223" spans="1:26" s="22" customFormat="1" ht="17.25" thickTop="1" thickBot="1" x14ac:dyDescent="0.3">
      <c r="A223" s="13" t="s">
        <v>19</v>
      </c>
      <c r="B223" s="14" t="s">
        <v>20</v>
      </c>
      <c r="C223" s="15" t="s">
        <v>21</v>
      </c>
      <c r="D223" s="16" t="s">
        <v>22</v>
      </c>
      <c r="E223" s="17" t="s">
        <v>23</v>
      </c>
      <c r="F223" s="17" t="s">
        <v>24</v>
      </c>
      <c r="G223" s="17" t="s">
        <v>25</v>
      </c>
      <c r="H223" s="18" t="s">
        <v>26</v>
      </c>
      <c r="I223" s="19" t="s">
        <v>27</v>
      </c>
      <c r="J223" s="20" t="s">
        <v>28</v>
      </c>
      <c r="K223" s="20" t="s">
        <v>29</v>
      </c>
      <c r="L223" s="20" t="s">
        <v>30</v>
      </c>
      <c r="M223" s="21" t="s">
        <v>31</v>
      </c>
      <c r="N223" s="151"/>
      <c r="Q223" s="152"/>
      <c r="R223" s="152"/>
      <c r="S223" s="150"/>
      <c r="T223" s="150"/>
      <c r="U223" s="150"/>
      <c r="X223" s="153"/>
      <c r="Y223" s="154"/>
      <c r="Z223" s="155"/>
    </row>
    <row r="224" spans="1:26" ht="66" customHeight="1" thickTop="1" x14ac:dyDescent="0.25">
      <c r="A224" s="23" t="s">
        <v>32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83882.399999999994</v>
      </c>
      <c r="J224" s="30">
        <f>J225+J226+J230+J234</f>
        <v>20968.14</v>
      </c>
      <c r="K224" s="30">
        <f>K225+K226+K230+K234</f>
        <v>20968.14</v>
      </c>
      <c r="L224" s="30">
        <f>L225+L226+L230+L234</f>
        <v>20969.940000000002</v>
      </c>
      <c r="M224" s="31">
        <f>M225+M226+M230+M234</f>
        <v>20976.18</v>
      </c>
      <c r="N224" s="151"/>
      <c r="O224" s="172"/>
      <c r="Q224" s="152"/>
      <c r="R224" s="152"/>
      <c r="X224" s="153"/>
      <c r="Y224" s="154"/>
      <c r="Z224" s="155"/>
    </row>
    <row r="225" spans="1:28" ht="47.25" customHeight="1" x14ac:dyDescent="0.25">
      <c r="A225" s="32" t="s">
        <v>33</v>
      </c>
      <c r="B225" s="146">
        <v>2</v>
      </c>
      <c r="C225" s="33" t="s">
        <v>34</v>
      </c>
      <c r="D225" s="34">
        <f>E225+F225+G225+H225</f>
        <v>1625</v>
      </c>
      <c r="E225" s="35">
        <f t="shared" ref="E225:H234" si="27">E236+E258</f>
        <v>406</v>
      </c>
      <c r="F225" s="35">
        <f t="shared" si="27"/>
        <v>406</v>
      </c>
      <c r="G225" s="35">
        <f t="shared" si="27"/>
        <v>406</v>
      </c>
      <c r="H225" s="36">
        <f t="shared" si="27"/>
        <v>407</v>
      </c>
      <c r="I225" s="37">
        <f>J225+K225+L225+M225</f>
        <v>9907.6</v>
      </c>
      <c r="J225" s="38">
        <f>J236+J247+J258</f>
        <v>2476.9</v>
      </c>
      <c r="K225" s="38">
        <f>K236+K247+K258</f>
        <v>2476.9</v>
      </c>
      <c r="L225" s="38">
        <f>L236+L247+L258</f>
        <v>2476.9</v>
      </c>
      <c r="M225" s="39">
        <f>M236+M247+M258</f>
        <v>2476.9</v>
      </c>
      <c r="N225" s="151"/>
      <c r="O225" s="157"/>
      <c r="Q225" s="152"/>
      <c r="R225" s="152"/>
      <c r="T225" s="183"/>
      <c r="U225" s="183"/>
      <c r="V225" s="183"/>
      <c r="W225" s="183"/>
      <c r="X225" s="183"/>
      <c r="Y225" s="154"/>
      <c r="Z225" s="155"/>
    </row>
    <row r="226" spans="1:28" ht="44.25" customHeight="1" x14ac:dyDescent="0.25">
      <c r="A226" s="40" t="s">
        <v>35</v>
      </c>
      <c r="B226" s="41">
        <v>3</v>
      </c>
      <c r="C226" s="42" t="s">
        <v>36</v>
      </c>
      <c r="D226" s="34">
        <f t="shared" ref="D226:D234" si="28">E226+F226+G226+H226</f>
        <v>20593</v>
      </c>
      <c r="E226" s="43">
        <f t="shared" si="27"/>
        <v>5148</v>
      </c>
      <c r="F226" s="43">
        <f t="shared" si="27"/>
        <v>5148</v>
      </c>
      <c r="G226" s="43">
        <f t="shared" si="27"/>
        <v>5149</v>
      </c>
      <c r="H226" s="44">
        <f t="shared" si="27"/>
        <v>5148</v>
      </c>
      <c r="I226" s="37">
        <f t="shared" ref="I226:I234" si="29">J226+K226+L226+M226</f>
        <v>25160.420000000002</v>
      </c>
      <c r="J226" s="45">
        <f>J227+J228+J229</f>
        <v>6287.64</v>
      </c>
      <c r="K226" s="45">
        <f>K227+K228+K229</f>
        <v>6287.64</v>
      </c>
      <c r="L226" s="45">
        <f>L227+L228+L229</f>
        <v>6289.4400000000005</v>
      </c>
      <c r="M226" s="46">
        <f>M227+M228+M229</f>
        <v>6295.7</v>
      </c>
      <c r="N226" s="151"/>
      <c r="O226" s="157"/>
      <c r="Q226" s="152"/>
      <c r="R226" s="152"/>
      <c r="T226" s="183"/>
      <c r="U226" s="183"/>
      <c r="V226" s="183"/>
      <c r="W226" s="183"/>
      <c r="X226" s="183"/>
      <c r="Y226" s="154"/>
      <c r="Z226" s="155"/>
    </row>
    <row r="227" spans="1:28" ht="72.75" customHeight="1" x14ac:dyDescent="0.25">
      <c r="A227" s="47" t="s">
        <v>37</v>
      </c>
      <c r="B227" s="48" t="s">
        <v>38</v>
      </c>
      <c r="C227" s="49" t="s">
        <v>36</v>
      </c>
      <c r="D227" s="34">
        <f t="shared" si="28"/>
        <v>4762</v>
      </c>
      <c r="E227" s="50">
        <f t="shared" si="27"/>
        <v>1190</v>
      </c>
      <c r="F227" s="50">
        <f t="shared" si="27"/>
        <v>1190</v>
      </c>
      <c r="G227" s="50">
        <f t="shared" si="27"/>
        <v>1190</v>
      </c>
      <c r="H227" s="51">
        <f t="shared" si="27"/>
        <v>1192</v>
      </c>
      <c r="I227" s="37">
        <f t="shared" si="29"/>
        <v>6594.74</v>
      </c>
      <c r="J227" s="52">
        <f t="shared" ref="J227:M234" si="30">J238+J249+J260</f>
        <v>1647.46</v>
      </c>
      <c r="K227" s="52">
        <f t="shared" si="30"/>
        <v>1647.46</v>
      </c>
      <c r="L227" s="52">
        <f t="shared" si="30"/>
        <v>1649.16</v>
      </c>
      <c r="M227" s="53">
        <f t="shared" si="30"/>
        <v>1650.66</v>
      </c>
      <c r="N227" s="151"/>
      <c r="O227" s="157"/>
      <c r="Q227" s="152"/>
      <c r="R227" s="152"/>
      <c r="T227" s="183"/>
      <c r="U227" s="183"/>
      <c r="V227" s="183"/>
      <c r="W227" s="183"/>
      <c r="X227" s="183"/>
      <c r="Y227" s="154"/>
      <c r="Z227" s="155"/>
    </row>
    <row r="228" spans="1:28" ht="75.75" customHeight="1" x14ac:dyDescent="0.25">
      <c r="A228" s="47" t="s">
        <v>39</v>
      </c>
      <c r="B228" s="54" t="s">
        <v>40</v>
      </c>
      <c r="C228" s="49" t="s">
        <v>36</v>
      </c>
      <c r="D228" s="34">
        <f t="shared" si="28"/>
        <v>1524</v>
      </c>
      <c r="E228" s="50">
        <f t="shared" si="27"/>
        <v>382</v>
      </c>
      <c r="F228" s="50">
        <f t="shared" si="27"/>
        <v>382</v>
      </c>
      <c r="G228" s="50">
        <f t="shared" si="27"/>
        <v>380</v>
      </c>
      <c r="H228" s="51">
        <f t="shared" si="27"/>
        <v>380</v>
      </c>
      <c r="I228" s="37">
        <f t="shared" si="29"/>
        <v>2410.54</v>
      </c>
      <c r="J228" s="52">
        <f t="shared" si="30"/>
        <v>604.22</v>
      </c>
      <c r="K228" s="52">
        <f t="shared" si="30"/>
        <v>604.22</v>
      </c>
      <c r="L228" s="52">
        <f t="shared" si="30"/>
        <v>601.04999999999995</v>
      </c>
      <c r="M228" s="53">
        <f t="shared" si="30"/>
        <v>601.04999999999995</v>
      </c>
      <c r="N228" s="151"/>
      <c r="O228" s="157"/>
      <c r="Q228" s="152"/>
      <c r="R228" s="152"/>
      <c r="T228" s="183"/>
      <c r="U228" s="183"/>
      <c r="V228" s="183"/>
      <c r="W228" s="183"/>
      <c r="X228" s="183"/>
      <c r="Y228" s="154"/>
      <c r="Z228" s="155"/>
    </row>
    <row r="229" spans="1:28" ht="63.75" customHeight="1" x14ac:dyDescent="0.25">
      <c r="A229" s="47" t="s">
        <v>41</v>
      </c>
      <c r="B229" s="54" t="s">
        <v>42</v>
      </c>
      <c r="C229" s="49" t="s">
        <v>43</v>
      </c>
      <c r="D229" s="34">
        <f t="shared" si="28"/>
        <v>4933</v>
      </c>
      <c r="E229" s="50">
        <f t="shared" si="27"/>
        <v>1233</v>
      </c>
      <c r="F229" s="50">
        <f t="shared" si="27"/>
        <v>1233</v>
      </c>
      <c r="G229" s="50">
        <f t="shared" si="27"/>
        <v>1234</v>
      </c>
      <c r="H229" s="51">
        <f t="shared" si="27"/>
        <v>1233</v>
      </c>
      <c r="I229" s="37">
        <f t="shared" si="29"/>
        <v>16155.14</v>
      </c>
      <c r="J229" s="52">
        <f t="shared" si="30"/>
        <v>4035.96</v>
      </c>
      <c r="K229" s="52">
        <f t="shared" si="30"/>
        <v>4035.96</v>
      </c>
      <c r="L229" s="52">
        <f t="shared" si="30"/>
        <v>4039.23</v>
      </c>
      <c r="M229" s="53">
        <f t="shared" si="30"/>
        <v>4043.99</v>
      </c>
      <c r="N229" s="151"/>
      <c r="O229" s="157"/>
      <c r="Q229" s="152"/>
      <c r="R229" s="152"/>
      <c r="T229" s="183"/>
      <c r="U229" s="183"/>
      <c r="V229" s="183"/>
      <c r="W229" s="183"/>
      <c r="X229" s="183"/>
      <c r="Y229" s="154"/>
      <c r="Z229" s="155"/>
    </row>
    <row r="230" spans="1:28" ht="53.25" customHeight="1" x14ac:dyDescent="0.25">
      <c r="A230" s="55" t="s">
        <v>44</v>
      </c>
      <c r="B230" s="146">
        <v>4</v>
      </c>
      <c r="C230" s="56" t="s">
        <v>45</v>
      </c>
      <c r="D230" s="34">
        <f t="shared" si="28"/>
        <v>596</v>
      </c>
      <c r="E230" s="35">
        <f t="shared" si="27"/>
        <v>149</v>
      </c>
      <c r="F230" s="35">
        <f t="shared" si="27"/>
        <v>149</v>
      </c>
      <c r="G230" s="35">
        <f t="shared" si="27"/>
        <v>149</v>
      </c>
      <c r="H230" s="36">
        <f t="shared" si="27"/>
        <v>149</v>
      </c>
      <c r="I230" s="37">
        <f t="shared" si="29"/>
        <v>37966.949999999997</v>
      </c>
      <c r="J230" s="38">
        <f t="shared" si="30"/>
        <v>9491.74</v>
      </c>
      <c r="K230" s="38">
        <f t="shared" si="30"/>
        <v>9491.74</v>
      </c>
      <c r="L230" s="38">
        <f t="shared" si="30"/>
        <v>9491.74</v>
      </c>
      <c r="M230" s="39">
        <f t="shared" si="30"/>
        <v>9491.73</v>
      </c>
      <c r="N230" s="151"/>
      <c r="O230" s="157"/>
      <c r="Q230" s="152"/>
      <c r="R230" s="152"/>
      <c r="T230" s="183"/>
      <c r="U230" s="183"/>
      <c r="V230" s="183"/>
      <c r="W230" s="183"/>
      <c r="X230" s="183"/>
      <c r="Y230" s="154"/>
      <c r="Z230" s="155"/>
    </row>
    <row r="231" spans="1:28" ht="63" customHeight="1" x14ac:dyDescent="0.25">
      <c r="A231" s="203" t="s">
        <v>46</v>
      </c>
      <c r="B231" s="57" t="s">
        <v>47</v>
      </c>
      <c r="C231" s="58" t="s">
        <v>48</v>
      </c>
      <c r="D231" s="34">
        <f>E231+F231+G231+H231</f>
        <v>0</v>
      </c>
      <c r="E231" s="35">
        <f t="shared" si="27"/>
        <v>0</v>
      </c>
      <c r="F231" s="35">
        <f t="shared" si="27"/>
        <v>0</v>
      </c>
      <c r="G231" s="35">
        <f t="shared" si="27"/>
        <v>0</v>
      </c>
      <c r="H231" s="36">
        <f t="shared" si="27"/>
        <v>0</v>
      </c>
      <c r="I231" s="37">
        <f>J231+K231+L231+M231</f>
        <v>0</v>
      </c>
      <c r="J231" s="38">
        <f t="shared" si="30"/>
        <v>0</v>
      </c>
      <c r="K231" s="38">
        <f t="shared" si="30"/>
        <v>0</v>
      </c>
      <c r="L231" s="38">
        <f t="shared" si="30"/>
        <v>0</v>
      </c>
      <c r="M231" s="39">
        <f t="shared" si="30"/>
        <v>0</v>
      </c>
      <c r="N231" s="151"/>
      <c r="O231" s="157"/>
      <c r="Q231" s="152"/>
      <c r="R231" s="152"/>
      <c r="T231" s="183"/>
      <c r="U231" s="183"/>
      <c r="V231" s="183"/>
      <c r="W231" s="183"/>
      <c r="X231" s="183"/>
      <c r="Y231" s="154"/>
      <c r="Z231" s="155"/>
    </row>
    <row r="232" spans="1:28" ht="63" customHeight="1" x14ac:dyDescent="0.25">
      <c r="A232" s="204"/>
      <c r="B232" s="57" t="s">
        <v>49</v>
      </c>
      <c r="C232" s="58" t="s">
        <v>45</v>
      </c>
      <c r="D232" s="34">
        <f>E232+F232+G232+H232</f>
        <v>0</v>
      </c>
      <c r="E232" s="35">
        <f t="shared" si="27"/>
        <v>0</v>
      </c>
      <c r="F232" s="35">
        <f t="shared" si="27"/>
        <v>0</v>
      </c>
      <c r="G232" s="35">
        <f t="shared" si="27"/>
        <v>0</v>
      </c>
      <c r="H232" s="36">
        <f t="shared" si="27"/>
        <v>0</v>
      </c>
      <c r="I232" s="37">
        <f>J232+K232+L232+M232</f>
        <v>0</v>
      </c>
      <c r="J232" s="38">
        <f t="shared" si="30"/>
        <v>0</v>
      </c>
      <c r="K232" s="38">
        <f t="shared" si="30"/>
        <v>0</v>
      </c>
      <c r="L232" s="38">
        <f t="shared" si="30"/>
        <v>0</v>
      </c>
      <c r="M232" s="39">
        <f t="shared" si="30"/>
        <v>0</v>
      </c>
      <c r="N232" s="151"/>
      <c r="O232" s="157"/>
      <c r="Q232" s="152"/>
      <c r="R232" s="152"/>
      <c r="T232" s="183"/>
      <c r="U232" s="183"/>
      <c r="V232" s="183"/>
      <c r="W232" s="183"/>
      <c r="X232" s="183"/>
      <c r="Y232" s="154"/>
      <c r="Z232" s="155"/>
    </row>
    <row r="233" spans="1:28" ht="63" customHeight="1" x14ac:dyDescent="0.25">
      <c r="A233" s="59" t="s">
        <v>50</v>
      </c>
      <c r="B233" s="57" t="s">
        <v>51</v>
      </c>
      <c r="C233" s="58" t="s">
        <v>45</v>
      </c>
      <c r="D233" s="34">
        <f>E233+F233+G233+H233</f>
        <v>0</v>
      </c>
      <c r="E233" s="35">
        <f t="shared" si="27"/>
        <v>0</v>
      </c>
      <c r="F233" s="35">
        <f t="shared" si="27"/>
        <v>0</v>
      </c>
      <c r="G233" s="35">
        <f t="shared" si="27"/>
        <v>0</v>
      </c>
      <c r="H233" s="36">
        <f t="shared" si="27"/>
        <v>0</v>
      </c>
      <c r="I233" s="37">
        <f>J233+K233+L233+M233</f>
        <v>0</v>
      </c>
      <c r="J233" s="38">
        <f t="shared" si="30"/>
        <v>0</v>
      </c>
      <c r="K233" s="38">
        <f t="shared" si="30"/>
        <v>0</v>
      </c>
      <c r="L233" s="38">
        <f t="shared" si="30"/>
        <v>0</v>
      </c>
      <c r="M233" s="39">
        <f t="shared" si="30"/>
        <v>0</v>
      </c>
      <c r="N233" s="151"/>
      <c r="O233" s="157"/>
      <c r="Q233" s="152"/>
      <c r="R233" s="152"/>
      <c r="T233" s="183"/>
      <c r="U233" s="183"/>
      <c r="V233" s="183"/>
      <c r="W233" s="183"/>
      <c r="X233" s="183"/>
      <c r="Y233" s="154"/>
      <c r="Z233" s="155"/>
    </row>
    <row r="234" spans="1:28" ht="48.75" customHeight="1" thickBot="1" x14ac:dyDescent="0.3">
      <c r="A234" s="60" t="s">
        <v>52</v>
      </c>
      <c r="B234" s="61">
        <v>5</v>
      </c>
      <c r="C234" s="62" t="s">
        <v>53</v>
      </c>
      <c r="D234" s="63">
        <f t="shared" si="28"/>
        <v>248</v>
      </c>
      <c r="E234" s="64">
        <f t="shared" si="27"/>
        <v>62</v>
      </c>
      <c r="F234" s="64">
        <f t="shared" si="27"/>
        <v>62</v>
      </c>
      <c r="G234" s="64">
        <f t="shared" si="27"/>
        <v>62</v>
      </c>
      <c r="H234" s="65">
        <f t="shared" si="27"/>
        <v>62</v>
      </c>
      <c r="I234" s="66">
        <f t="shared" si="29"/>
        <v>10847.43</v>
      </c>
      <c r="J234" s="67">
        <f t="shared" si="30"/>
        <v>2711.86</v>
      </c>
      <c r="K234" s="67">
        <f t="shared" si="30"/>
        <v>2711.86</v>
      </c>
      <c r="L234" s="67">
        <f t="shared" si="30"/>
        <v>2711.86</v>
      </c>
      <c r="M234" s="68">
        <f t="shared" si="30"/>
        <v>2711.85</v>
      </c>
      <c r="N234" s="151"/>
      <c r="O234" s="157"/>
      <c r="Q234" s="152"/>
      <c r="R234" s="152"/>
      <c r="T234" s="183"/>
      <c r="U234" s="183"/>
      <c r="V234" s="183"/>
      <c r="W234" s="183"/>
      <c r="X234" s="183"/>
      <c r="Y234" s="154"/>
      <c r="Z234" s="155"/>
    </row>
    <row r="235" spans="1:28" ht="123" customHeight="1" x14ac:dyDescent="0.25">
      <c r="A235" s="23" t="s">
        <v>54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83882.399999999994</v>
      </c>
      <c r="J235" s="30">
        <f>J236+J237+J241+J245</f>
        <v>20968.14</v>
      </c>
      <c r="K235" s="30">
        <f>K236+K237+K241+K245</f>
        <v>20968.14</v>
      </c>
      <c r="L235" s="30">
        <f>L236+L237+L241+L245</f>
        <v>20969.940000000002</v>
      </c>
      <c r="M235" s="31">
        <f>M236+M237+M241+M245</f>
        <v>20976.18</v>
      </c>
      <c r="N235" s="151"/>
      <c r="O235" s="172"/>
      <c r="P235" s="157"/>
      <c r="Q235" s="152"/>
      <c r="R235" s="152"/>
      <c r="V235" s="154"/>
      <c r="W235" s="154"/>
      <c r="X235" s="154"/>
      <c r="Y235" s="154"/>
      <c r="Z235" s="155"/>
      <c r="AA235" s="155"/>
      <c r="AB235" s="155"/>
    </row>
    <row r="236" spans="1:28" ht="32.25" customHeight="1" x14ac:dyDescent="0.25">
      <c r="A236" s="32" t="s">
        <v>55</v>
      </c>
      <c r="B236" s="146">
        <v>7</v>
      </c>
      <c r="C236" s="33" t="s">
        <v>34</v>
      </c>
      <c r="D236" s="34">
        <f>SUM(E236:H236)</f>
        <v>1625</v>
      </c>
      <c r="E236" s="50">
        <v>406</v>
      </c>
      <c r="F236" s="50">
        <v>406</v>
      </c>
      <c r="G236" s="50">
        <v>406</v>
      </c>
      <c r="H236" s="51">
        <v>407</v>
      </c>
      <c r="I236" s="37">
        <f>SUM(J236:M236)</f>
        <v>9907.6</v>
      </c>
      <c r="J236" s="95">
        <f>ROUND(825.63366*3,2)</f>
        <v>2476.9</v>
      </c>
      <c r="K236" s="95">
        <f>ROUND(825.63366*3,2)</f>
        <v>2476.9</v>
      </c>
      <c r="L236" s="95">
        <f>ROUND(825.63366*3,2)</f>
        <v>2476.9</v>
      </c>
      <c r="M236" s="95">
        <f>ROUND(825.63366*3,2)</f>
        <v>2476.9</v>
      </c>
      <c r="N236" s="151"/>
      <c r="O236" s="172"/>
      <c r="P236" s="157"/>
      <c r="Q236" s="158"/>
      <c r="R236" s="159"/>
      <c r="S236" s="159"/>
      <c r="T236" s="160"/>
      <c r="U236" s="161"/>
      <c r="V236" s="164"/>
      <c r="W236" s="164"/>
      <c r="X236" s="164"/>
      <c r="Y236" s="154"/>
      <c r="Z236" s="155"/>
      <c r="AA236" s="155"/>
      <c r="AB236" s="155"/>
    </row>
    <row r="237" spans="1:28" ht="33.75" customHeight="1" x14ac:dyDescent="0.25">
      <c r="A237" s="40" t="s">
        <v>56</v>
      </c>
      <c r="B237" s="146">
        <v>8</v>
      </c>
      <c r="C237" s="33" t="s">
        <v>36</v>
      </c>
      <c r="D237" s="34">
        <f>E237+F237+G237+H237</f>
        <v>20593</v>
      </c>
      <c r="E237" s="43">
        <f>E238+E239+ROUND(E240*2.9,0)</f>
        <v>5148</v>
      </c>
      <c r="F237" s="43">
        <f>F238+F239+ROUND(F240*2.9,0)</f>
        <v>5148</v>
      </c>
      <c r="G237" s="43">
        <f>G238+G239+ROUND(G240*2.9,0)</f>
        <v>5149</v>
      </c>
      <c r="H237" s="44">
        <f>H238+H239+ROUND(H240*2.9,0)</f>
        <v>5148</v>
      </c>
      <c r="I237" s="37">
        <f>J237+K237+L237+M237</f>
        <v>25160.420000000002</v>
      </c>
      <c r="J237" s="45">
        <f>J238+J239+J240</f>
        <v>6287.64</v>
      </c>
      <c r="K237" s="45">
        <f>K238+K239+K240</f>
        <v>6287.64</v>
      </c>
      <c r="L237" s="45">
        <f>L238+L239+L240</f>
        <v>6289.4400000000005</v>
      </c>
      <c r="M237" s="46">
        <f>M238+M239+M240</f>
        <v>6295.7</v>
      </c>
      <c r="N237" s="151"/>
      <c r="O237" s="166"/>
      <c r="P237" s="166"/>
      <c r="Q237" s="163"/>
      <c r="R237" s="163"/>
      <c r="S237" s="163"/>
      <c r="T237" s="163"/>
      <c r="U237" s="163"/>
      <c r="V237" s="164"/>
      <c r="W237" s="164"/>
      <c r="X237" s="164"/>
      <c r="Y237" s="154"/>
      <c r="Z237" s="155"/>
      <c r="AA237" s="155"/>
      <c r="AB237" s="155"/>
    </row>
    <row r="238" spans="1:28" ht="47.25" customHeight="1" x14ac:dyDescent="0.25">
      <c r="A238" s="47" t="s">
        <v>57</v>
      </c>
      <c r="B238" s="54" t="s">
        <v>58</v>
      </c>
      <c r="C238" s="49" t="s">
        <v>36</v>
      </c>
      <c r="D238" s="34">
        <f t="shared" ref="D238:D245" si="31">SUM(E238:H238)</f>
        <v>4762</v>
      </c>
      <c r="E238" s="69">
        <v>1190</v>
      </c>
      <c r="F238" s="69">
        <v>1190</v>
      </c>
      <c r="G238" s="69">
        <v>1190</v>
      </c>
      <c r="H238" s="69">
        <v>1192</v>
      </c>
      <c r="I238" s="37">
        <f t="shared" ref="I238:I245" si="32">SUM(J238:M238)</f>
        <v>6594.74</v>
      </c>
      <c r="J238" s="38">
        <v>1647.46</v>
      </c>
      <c r="K238" s="38">
        <v>1647.46</v>
      </c>
      <c r="L238" s="38">
        <v>1649.16</v>
      </c>
      <c r="M238" s="38">
        <v>1650.66</v>
      </c>
      <c r="N238" s="151"/>
      <c r="O238" s="176"/>
      <c r="P238" s="176"/>
      <c r="Q238" s="176"/>
      <c r="R238" s="176"/>
      <c r="S238" s="177"/>
      <c r="U238" s="152"/>
      <c r="V238" s="164"/>
      <c r="W238" s="164"/>
      <c r="X238" s="164"/>
      <c r="Y238" s="154"/>
      <c r="Z238" s="155"/>
      <c r="AA238" s="155"/>
      <c r="AB238" s="155"/>
    </row>
    <row r="239" spans="1:28" ht="48" customHeight="1" x14ac:dyDescent="0.25">
      <c r="A239" s="47" t="s">
        <v>59</v>
      </c>
      <c r="B239" s="54" t="s">
        <v>60</v>
      </c>
      <c r="C239" s="49" t="s">
        <v>36</v>
      </c>
      <c r="D239" s="34">
        <f t="shared" si="31"/>
        <v>1524</v>
      </c>
      <c r="E239" s="69">
        <v>382</v>
      </c>
      <c r="F239" s="69">
        <v>382</v>
      </c>
      <c r="G239" s="69">
        <v>380</v>
      </c>
      <c r="H239" s="69">
        <v>380</v>
      </c>
      <c r="I239" s="37">
        <f t="shared" si="32"/>
        <v>2410.54</v>
      </c>
      <c r="J239" s="38">
        <v>604.22</v>
      </c>
      <c r="K239" s="38">
        <v>604.22</v>
      </c>
      <c r="L239" s="38">
        <v>601.04999999999995</v>
      </c>
      <c r="M239" s="38">
        <v>601.04999999999995</v>
      </c>
      <c r="N239" s="151"/>
      <c r="O239" s="176"/>
      <c r="P239" s="176"/>
      <c r="Q239" s="176"/>
      <c r="R239" s="176"/>
      <c r="S239" s="177"/>
      <c r="U239" s="152"/>
      <c r="V239" s="164"/>
      <c r="W239" s="164"/>
      <c r="X239" s="164"/>
      <c r="Y239" s="154"/>
      <c r="Z239" s="155"/>
      <c r="AA239" s="155"/>
      <c r="AB239" s="155"/>
    </row>
    <row r="240" spans="1:28" ht="33.75" customHeight="1" x14ac:dyDescent="0.25">
      <c r="A240" s="47" t="s">
        <v>61</v>
      </c>
      <c r="B240" s="54" t="s">
        <v>62</v>
      </c>
      <c r="C240" s="49" t="s">
        <v>43</v>
      </c>
      <c r="D240" s="34">
        <f t="shared" si="31"/>
        <v>4933</v>
      </c>
      <c r="E240" s="69">
        <v>1233</v>
      </c>
      <c r="F240" s="69">
        <v>1233</v>
      </c>
      <c r="G240" s="69">
        <v>1234</v>
      </c>
      <c r="H240" s="69">
        <v>1233</v>
      </c>
      <c r="I240" s="37">
        <f t="shared" si="32"/>
        <v>16155.14</v>
      </c>
      <c r="J240" s="38">
        <v>4035.96</v>
      </c>
      <c r="K240" s="38">
        <v>4035.96</v>
      </c>
      <c r="L240" s="38">
        <v>4039.23</v>
      </c>
      <c r="M240" s="38">
        <v>4043.99</v>
      </c>
      <c r="N240" s="151"/>
      <c r="O240" s="176"/>
      <c r="P240" s="176"/>
      <c r="Q240" s="176"/>
      <c r="R240" s="176"/>
      <c r="S240" s="177"/>
      <c r="U240" s="152"/>
      <c r="V240" s="164"/>
      <c r="W240" s="164"/>
      <c r="X240" s="164"/>
      <c r="Y240" s="154"/>
      <c r="Z240" s="155"/>
      <c r="AA240" s="155"/>
      <c r="AB240" s="155"/>
    </row>
    <row r="241" spans="1:28" ht="30" customHeight="1" x14ac:dyDescent="0.25">
      <c r="A241" s="55" t="s">
        <v>63</v>
      </c>
      <c r="B241" s="146">
        <v>9</v>
      </c>
      <c r="C241" s="56" t="s">
        <v>45</v>
      </c>
      <c r="D241" s="34">
        <f t="shared" si="31"/>
        <v>596</v>
      </c>
      <c r="E241" s="69">
        <v>149</v>
      </c>
      <c r="F241" s="69">
        <v>149</v>
      </c>
      <c r="G241" s="69">
        <v>149</v>
      </c>
      <c r="H241" s="69">
        <v>149</v>
      </c>
      <c r="I241" s="37">
        <f t="shared" si="32"/>
        <v>37966.949999999997</v>
      </c>
      <c r="J241" s="38">
        <v>9491.74</v>
      </c>
      <c r="K241" s="38">
        <v>9491.74</v>
      </c>
      <c r="L241" s="38">
        <v>9491.74</v>
      </c>
      <c r="M241" s="38">
        <v>9491.73</v>
      </c>
      <c r="N241" s="151"/>
      <c r="O241" s="176"/>
      <c r="P241" s="176"/>
      <c r="Q241" s="176"/>
      <c r="R241" s="176"/>
      <c r="S241" s="177"/>
      <c r="U241" s="152"/>
      <c r="V241" s="164"/>
      <c r="W241" s="164"/>
      <c r="X241" s="164"/>
      <c r="Y241" s="154"/>
      <c r="Z241" s="155"/>
      <c r="AA241" s="155"/>
      <c r="AB241" s="155"/>
    </row>
    <row r="242" spans="1:28" ht="30" customHeight="1" x14ac:dyDescent="0.25">
      <c r="A242" s="203" t="s">
        <v>64</v>
      </c>
      <c r="B242" s="57" t="s">
        <v>65</v>
      </c>
      <c r="C242" s="58" t="s">
        <v>48</v>
      </c>
      <c r="D242" s="34">
        <f t="shared" si="31"/>
        <v>0</v>
      </c>
      <c r="E242" s="50">
        <v>0</v>
      </c>
      <c r="F242" s="50">
        <v>0</v>
      </c>
      <c r="G242" s="50">
        <v>0</v>
      </c>
      <c r="H242" s="51">
        <v>0</v>
      </c>
      <c r="I242" s="37">
        <f t="shared" si="32"/>
        <v>0</v>
      </c>
      <c r="J242" s="45">
        <v>0</v>
      </c>
      <c r="K242" s="45">
        <v>0</v>
      </c>
      <c r="L242" s="45">
        <v>0</v>
      </c>
      <c r="M242" s="45">
        <v>0</v>
      </c>
      <c r="N242" s="151"/>
      <c r="O242" s="176"/>
      <c r="P242" s="176"/>
      <c r="Q242" s="176"/>
      <c r="R242" s="176"/>
      <c r="S242" s="177"/>
      <c r="U242" s="152"/>
      <c r="V242" s="164"/>
      <c r="W242" s="164"/>
      <c r="X242" s="164"/>
      <c r="Y242" s="154"/>
      <c r="Z242" s="155"/>
      <c r="AA242" s="155"/>
      <c r="AB242" s="155"/>
    </row>
    <row r="243" spans="1:28" ht="30" customHeight="1" x14ac:dyDescent="0.25">
      <c r="A243" s="204"/>
      <c r="B243" s="57" t="s">
        <v>66</v>
      </c>
      <c r="C243" s="58" t="s">
        <v>45</v>
      </c>
      <c r="D243" s="71">
        <f t="shared" si="31"/>
        <v>0</v>
      </c>
      <c r="E243" s="50">
        <v>0</v>
      </c>
      <c r="F243" s="50">
        <v>0</v>
      </c>
      <c r="G243" s="50">
        <v>0</v>
      </c>
      <c r="H243" s="51">
        <v>0</v>
      </c>
      <c r="I243" s="37">
        <f t="shared" si="32"/>
        <v>0</v>
      </c>
      <c r="J243" s="45">
        <v>0</v>
      </c>
      <c r="K243" s="45">
        <v>0</v>
      </c>
      <c r="L243" s="45">
        <v>0</v>
      </c>
      <c r="M243" s="45">
        <v>0</v>
      </c>
      <c r="N243" s="151"/>
      <c r="O243" s="176"/>
      <c r="P243" s="176"/>
      <c r="Q243" s="176"/>
      <c r="R243" s="176"/>
      <c r="S243" s="177"/>
      <c r="U243" s="152"/>
      <c r="V243" s="164"/>
      <c r="W243" s="164"/>
      <c r="X243" s="164"/>
      <c r="Y243" s="154"/>
      <c r="Z243" s="155"/>
      <c r="AA243" s="155"/>
      <c r="AB243" s="155"/>
    </row>
    <row r="244" spans="1:28" ht="30" customHeight="1" x14ac:dyDescent="0.25">
      <c r="A244" s="59" t="s">
        <v>67</v>
      </c>
      <c r="B244" s="57" t="s">
        <v>68</v>
      </c>
      <c r="C244" s="58" t="s">
        <v>45</v>
      </c>
      <c r="D244" s="34">
        <f t="shared" si="31"/>
        <v>0</v>
      </c>
      <c r="E244" s="74">
        <v>0</v>
      </c>
      <c r="F244" s="74">
        <v>0</v>
      </c>
      <c r="G244" s="74">
        <v>0</v>
      </c>
      <c r="H244" s="76">
        <v>0</v>
      </c>
      <c r="I244" s="37">
        <f t="shared" si="32"/>
        <v>0</v>
      </c>
      <c r="J244" s="45">
        <v>0</v>
      </c>
      <c r="K244" s="45">
        <v>0</v>
      </c>
      <c r="L244" s="45">
        <v>0</v>
      </c>
      <c r="M244" s="45">
        <v>0</v>
      </c>
      <c r="N244" s="151"/>
      <c r="O244" s="176"/>
      <c r="P244" s="176"/>
      <c r="Q244" s="176"/>
      <c r="R244" s="176"/>
      <c r="S244" s="177"/>
      <c r="U244" s="152"/>
      <c r="V244" s="164"/>
      <c r="W244" s="164"/>
      <c r="X244" s="164"/>
      <c r="Y244" s="154"/>
      <c r="Z244" s="155"/>
      <c r="AA244" s="155"/>
      <c r="AB244" s="155"/>
    </row>
    <row r="245" spans="1:28" ht="36.75" customHeight="1" thickBot="1" x14ac:dyDescent="0.3">
      <c r="A245" s="60" t="s">
        <v>69</v>
      </c>
      <c r="B245" s="61">
        <v>10</v>
      </c>
      <c r="C245" s="62" t="s">
        <v>53</v>
      </c>
      <c r="D245" s="63">
        <f t="shared" si="31"/>
        <v>248</v>
      </c>
      <c r="E245" s="77">
        <v>62</v>
      </c>
      <c r="F245" s="77">
        <v>62</v>
      </c>
      <c r="G245" s="77">
        <v>62</v>
      </c>
      <c r="H245" s="78">
        <v>62</v>
      </c>
      <c r="I245" s="66">
        <f t="shared" si="32"/>
        <v>10847.43</v>
      </c>
      <c r="J245" s="67">
        <v>2711.86</v>
      </c>
      <c r="K245" s="67">
        <v>2711.86</v>
      </c>
      <c r="L245" s="67">
        <v>2711.86</v>
      </c>
      <c r="M245" s="67">
        <v>2711.85</v>
      </c>
      <c r="N245" s="151"/>
      <c r="O245" s="176"/>
      <c r="P245" s="176"/>
      <c r="Q245" s="176"/>
      <c r="R245" s="176"/>
      <c r="S245" s="177"/>
      <c r="U245" s="152"/>
      <c r="V245" s="164"/>
      <c r="W245" s="164"/>
      <c r="X245" s="164"/>
      <c r="Y245" s="154"/>
      <c r="Z245" s="155"/>
      <c r="AA245" s="155"/>
      <c r="AB245" s="155"/>
    </row>
    <row r="246" spans="1:28" ht="122.25" customHeight="1" x14ac:dyDescent="0.25">
      <c r="A246" s="23" t="s">
        <v>70</v>
      </c>
      <c r="B246" s="24">
        <v>11</v>
      </c>
      <c r="C246" s="25"/>
      <c r="D246" s="79" t="s">
        <v>71</v>
      </c>
      <c r="E246" s="27" t="s">
        <v>71</v>
      </c>
      <c r="F246" s="27" t="s">
        <v>71</v>
      </c>
      <c r="G246" s="27" t="s">
        <v>71</v>
      </c>
      <c r="H246" s="27" t="s">
        <v>71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  <c r="N246" s="151"/>
      <c r="O246" s="172"/>
      <c r="P246" s="157"/>
      <c r="Q246" s="152"/>
      <c r="R246" s="152"/>
      <c r="X246" s="153"/>
      <c r="Y246" s="154"/>
      <c r="Z246" s="155"/>
    </row>
    <row r="247" spans="1:28" ht="32.25" customHeight="1" x14ac:dyDescent="0.25">
      <c r="A247" s="32" t="s">
        <v>55</v>
      </c>
      <c r="B247" s="146">
        <v>12</v>
      </c>
      <c r="C247" s="33" t="s">
        <v>34</v>
      </c>
      <c r="D247" s="34" t="s">
        <v>71</v>
      </c>
      <c r="E247" s="35" t="s">
        <v>71</v>
      </c>
      <c r="F247" s="35" t="s">
        <v>71</v>
      </c>
      <c r="G247" s="35" t="s">
        <v>71</v>
      </c>
      <c r="H247" s="36" t="s">
        <v>71</v>
      </c>
      <c r="I247" s="37">
        <f>J247+K247+L247+M247</f>
        <v>0</v>
      </c>
      <c r="J247" s="38">
        <v>0</v>
      </c>
      <c r="K247" s="38">
        <v>0</v>
      </c>
      <c r="L247" s="38">
        <v>0</v>
      </c>
      <c r="M247" s="38">
        <v>0</v>
      </c>
      <c r="N247" s="151"/>
      <c r="O247" s="157"/>
      <c r="P247" s="157"/>
      <c r="Q247" s="152"/>
      <c r="R247" s="152"/>
      <c r="X247" s="153"/>
      <c r="Y247" s="154"/>
      <c r="Z247" s="155"/>
    </row>
    <row r="248" spans="1:28" ht="36" customHeight="1" x14ac:dyDescent="0.25">
      <c r="A248" s="40" t="s">
        <v>56</v>
      </c>
      <c r="B248" s="146">
        <v>13</v>
      </c>
      <c r="C248" s="33" t="s">
        <v>36</v>
      </c>
      <c r="D248" s="34" t="s">
        <v>71</v>
      </c>
      <c r="E248" s="43" t="s">
        <v>71</v>
      </c>
      <c r="F248" s="43" t="s">
        <v>71</v>
      </c>
      <c r="G248" s="43" t="s">
        <v>71</v>
      </c>
      <c r="H248" s="44" t="s">
        <v>71</v>
      </c>
      <c r="I248" s="37">
        <f t="shared" ref="I248:I256" si="33">J248+K248+L248+M248</f>
        <v>0</v>
      </c>
      <c r="J248" s="45">
        <f>J249+J250+J251</f>
        <v>0</v>
      </c>
      <c r="K248" s="45">
        <f>K249+K250+K251</f>
        <v>0</v>
      </c>
      <c r="L248" s="45">
        <f>L249+L250+L251</f>
        <v>0</v>
      </c>
      <c r="M248" s="46">
        <f>M249+M250+M251</f>
        <v>0</v>
      </c>
      <c r="N248" s="151"/>
      <c r="Q248" s="152"/>
      <c r="R248" s="152"/>
      <c r="X248" s="153"/>
      <c r="Y248" s="154"/>
      <c r="Z248" s="155"/>
    </row>
    <row r="249" spans="1:28" ht="48.75" customHeight="1" x14ac:dyDescent="0.25">
      <c r="A249" s="47" t="s">
        <v>57</v>
      </c>
      <c r="B249" s="54" t="s">
        <v>72</v>
      </c>
      <c r="C249" s="49" t="s">
        <v>36</v>
      </c>
      <c r="D249" s="34" t="s">
        <v>71</v>
      </c>
      <c r="E249" s="50" t="s">
        <v>71</v>
      </c>
      <c r="F249" s="50" t="s">
        <v>71</v>
      </c>
      <c r="G249" s="50" t="s">
        <v>71</v>
      </c>
      <c r="H249" s="51" t="s">
        <v>71</v>
      </c>
      <c r="I249" s="37">
        <f t="shared" si="33"/>
        <v>0</v>
      </c>
      <c r="J249" s="52">
        <v>0</v>
      </c>
      <c r="K249" s="52">
        <v>0</v>
      </c>
      <c r="L249" s="52">
        <v>0</v>
      </c>
      <c r="M249" s="53">
        <v>0</v>
      </c>
      <c r="N249" s="151"/>
      <c r="Q249" s="152"/>
      <c r="R249" s="152"/>
      <c r="X249" s="153"/>
      <c r="Y249" s="154"/>
      <c r="Z249" s="155"/>
    </row>
    <row r="250" spans="1:28" ht="51" customHeight="1" x14ac:dyDescent="0.25">
      <c r="A250" s="47" t="s">
        <v>59</v>
      </c>
      <c r="B250" s="54" t="s">
        <v>73</v>
      </c>
      <c r="C250" s="49" t="s">
        <v>36</v>
      </c>
      <c r="D250" s="34" t="s">
        <v>71</v>
      </c>
      <c r="E250" s="50" t="s">
        <v>71</v>
      </c>
      <c r="F250" s="50" t="s">
        <v>71</v>
      </c>
      <c r="G250" s="50" t="s">
        <v>71</v>
      </c>
      <c r="H250" s="51" t="s">
        <v>71</v>
      </c>
      <c r="I250" s="37">
        <f t="shared" si="33"/>
        <v>0</v>
      </c>
      <c r="J250" s="52">
        <v>0</v>
      </c>
      <c r="K250" s="52">
        <v>0</v>
      </c>
      <c r="L250" s="52">
        <v>0</v>
      </c>
      <c r="M250" s="53">
        <v>0</v>
      </c>
      <c r="N250" s="151"/>
      <c r="Q250" s="152"/>
      <c r="R250" s="152"/>
      <c r="X250" s="153"/>
      <c r="Y250" s="154"/>
      <c r="Z250" s="155"/>
    </row>
    <row r="251" spans="1:28" ht="33" customHeight="1" x14ac:dyDescent="0.25">
      <c r="A251" s="47" t="s">
        <v>61</v>
      </c>
      <c r="B251" s="54" t="s">
        <v>74</v>
      </c>
      <c r="C251" s="49" t="s">
        <v>43</v>
      </c>
      <c r="D251" s="34" t="s">
        <v>71</v>
      </c>
      <c r="E251" s="50" t="s">
        <v>71</v>
      </c>
      <c r="F251" s="50" t="s">
        <v>71</v>
      </c>
      <c r="G251" s="50" t="s">
        <v>71</v>
      </c>
      <c r="H251" s="51" t="s">
        <v>71</v>
      </c>
      <c r="I251" s="37">
        <f t="shared" si="33"/>
        <v>0</v>
      </c>
      <c r="J251" s="52">
        <v>0</v>
      </c>
      <c r="K251" s="52">
        <v>0</v>
      </c>
      <c r="L251" s="52">
        <v>0</v>
      </c>
      <c r="M251" s="53">
        <v>0</v>
      </c>
      <c r="N251" s="151"/>
      <c r="Q251" s="152"/>
      <c r="R251" s="152"/>
      <c r="X251" s="153"/>
      <c r="Y251" s="154"/>
      <c r="Z251" s="155"/>
    </row>
    <row r="252" spans="1:28" ht="36" customHeight="1" x14ac:dyDescent="0.25">
      <c r="A252" s="55" t="s">
        <v>63</v>
      </c>
      <c r="B252" s="146">
        <v>14</v>
      </c>
      <c r="C252" s="56" t="s">
        <v>45</v>
      </c>
      <c r="D252" s="34" t="s">
        <v>71</v>
      </c>
      <c r="E252" s="35" t="s">
        <v>71</v>
      </c>
      <c r="F252" s="35" t="s">
        <v>71</v>
      </c>
      <c r="G252" s="35" t="s">
        <v>71</v>
      </c>
      <c r="H252" s="36" t="s">
        <v>71</v>
      </c>
      <c r="I252" s="37">
        <f t="shared" si="33"/>
        <v>0</v>
      </c>
      <c r="J252" s="38">
        <v>0</v>
      </c>
      <c r="K252" s="38">
        <v>0</v>
      </c>
      <c r="L252" s="38">
        <v>0</v>
      </c>
      <c r="M252" s="39">
        <v>0</v>
      </c>
      <c r="N252" s="151"/>
      <c r="Q252" s="152"/>
      <c r="R252" s="152"/>
      <c r="X252" s="153"/>
      <c r="Y252" s="154"/>
      <c r="Z252" s="155"/>
    </row>
    <row r="253" spans="1:28" ht="27.75" customHeight="1" x14ac:dyDescent="0.25">
      <c r="A253" s="203" t="s">
        <v>64</v>
      </c>
      <c r="B253" s="57" t="s">
        <v>75</v>
      </c>
      <c r="C253" s="58" t="s">
        <v>48</v>
      </c>
      <c r="D253" s="34" t="s">
        <v>71</v>
      </c>
      <c r="E253" s="35" t="s">
        <v>71</v>
      </c>
      <c r="F253" s="35" t="s">
        <v>71</v>
      </c>
      <c r="G253" s="35" t="s">
        <v>71</v>
      </c>
      <c r="H253" s="36" t="s">
        <v>71</v>
      </c>
      <c r="I253" s="37">
        <f>J253+K253+L253+M253</f>
        <v>0</v>
      </c>
      <c r="J253" s="45"/>
      <c r="K253" s="45"/>
      <c r="L253" s="45"/>
      <c r="M253" s="46"/>
      <c r="N253" s="151"/>
      <c r="Q253" s="152"/>
      <c r="R253" s="152"/>
      <c r="X253" s="153"/>
      <c r="Y253" s="154"/>
      <c r="Z253" s="155"/>
    </row>
    <row r="254" spans="1:28" ht="34.5" customHeight="1" x14ac:dyDescent="0.25">
      <c r="A254" s="204"/>
      <c r="B254" s="57" t="s">
        <v>76</v>
      </c>
      <c r="C254" s="58" t="s">
        <v>45</v>
      </c>
      <c r="D254" s="34" t="s">
        <v>71</v>
      </c>
      <c r="E254" s="35" t="s">
        <v>71</v>
      </c>
      <c r="F254" s="35" t="s">
        <v>71</v>
      </c>
      <c r="G254" s="35" t="s">
        <v>71</v>
      </c>
      <c r="H254" s="36" t="s">
        <v>71</v>
      </c>
      <c r="I254" s="37">
        <f>J254+K254+L254+M254</f>
        <v>0</v>
      </c>
      <c r="J254" s="45"/>
      <c r="K254" s="45"/>
      <c r="L254" s="45"/>
      <c r="M254" s="46"/>
      <c r="N254" s="151"/>
      <c r="Q254" s="152"/>
      <c r="R254" s="152"/>
      <c r="X254" s="153"/>
      <c r="Y254" s="154"/>
      <c r="Z254" s="155"/>
    </row>
    <row r="255" spans="1:28" ht="39.75" customHeight="1" x14ac:dyDescent="0.25">
      <c r="A255" s="59" t="s">
        <v>67</v>
      </c>
      <c r="B255" s="57" t="s">
        <v>77</v>
      </c>
      <c r="C255" s="58" t="s">
        <v>45</v>
      </c>
      <c r="D255" s="34" t="s">
        <v>71</v>
      </c>
      <c r="E255" s="35" t="s">
        <v>71</v>
      </c>
      <c r="F255" s="35" t="s">
        <v>71</v>
      </c>
      <c r="G255" s="35" t="s">
        <v>71</v>
      </c>
      <c r="H255" s="36" t="s">
        <v>71</v>
      </c>
      <c r="I255" s="37">
        <f>J255+K255+L255+M255</f>
        <v>0</v>
      </c>
      <c r="J255" s="45"/>
      <c r="K255" s="45"/>
      <c r="L255" s="45"/>
      <c r="M255" s="46"/>
      <c r="N255" s="151"/>
      <c r="Q255" s="152"/>
      <c r="R255" s="152"/>
      <c r="X255" s="153"/>
      <c r="Y255" s="154"/>
      <c r="Z255" s="155"/>
    </row>
    <row r="256" spans="1:28" ht="21.75" customHeight="1" thickBot="1" x14ac:dyDescent="0.3">
      <c r="A256" s="60" t="s">
        <v>69</v>
      </c>
      <c r="B256" s="61">
        <v>15</v>
      </c>
      <c r="C256" s="62" t="s">
        <v>53</v>
      </c>
      <c r="D256" s="63" t="s">
        <v>71</v>
      </c>
      <c r="E256" s="64" t="s">
        <v>71</v>
      </c>
      <c r="F256" s="64" t="s">
        <v>71</v>
      </c>
      <c r="G256" s="64" t="s">
        <v>71</v>
      </c>
      <c r="H256" s="65" t="s">
        <v>71</v>
      </c>
      <c r="I256" s="66">
        <f t="shared" si="33"/>
        <v>0</v>
      </c>
      <c r="J256" s="67">
        <v>0</v>
      </c>
      <c r="K256" s="67">
        <v>0</v>
      </c>
      <c r="L256" s="67">
        <v>0</v>
      </c>
      <c r="M256" s="68">
        <v>0</v>
      </c>
      <c r="N256" s="151"/>
      <c r="Q256" s="152"/>
      <c r="R256" s="152"/>
      <c r="X256" s="153"/>
      <c r="Y256" s="154"/>
      <c r="Z256" s="155"/>
    </row>
    <row r="257" spans="1:26" ht="72.75" customHeight="1" x14ac:dyDescent="0.25">
      <c r="A257" s="23" t="s">
        <v>78</v>
      </c>
      <c r="B257" s="24">
        <v>16</v>
      </c>
      <c r="C257" s="25"/>
      <c r="D257" s="79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80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  <c r="N257" s="151"/>
      <c r="O257" s="157"/>
      <c r="P257" s="157"/>
      <c r="Q257" s="152"/>
      <c r="R257" s="152"/>
      <c r="X257" s="153"/>
      <c r="Y257" s="154"/>
      <c r="Z257" s="155"/>
    </row>
    <row r="258" spans="1:26" ht="32.25" customHeight="1" x14ac:dyDescent="0.25">
      <c r="A258" s="32" t="s">
        <v>55</v>
      </c>
      <c r="B258" s="146">
        <v>17</v>
      </c>
      <c r="C258" s="33" t="s">
        <v>34</v>
      </c>
      <c r="D258" s="34">
        <f>E258+F258+G258+H258</f>
        <v>0</v>
      </c>
      <c r="E258" s="35"/>
      <c r="F258" s="35"/>
      <c r="G258" s="35"/>
      <c r="H258" s="36"/>
      <c r="I258" s="37">
        <f>J258+K258+L258+M258</f>
        <v>0</v>
      </c>
      <c r="J258" s="38"/>
      <c r="K258" s="38"/>
      <c r="L258" s="38"/>
      <c r="M258" s="39"/>
      <c r="N258" s="151"/>
      <c r="O258" s="157"/>
      <c r="P258" s="157"/>
      <c r="Q258" s="152"/>
      <c r="R258" s="152"/>
      <c r="X258" s="153"/>
      <c r="Y258" s="154"/>
      <c r="Z258" s="155"/>
    </row>
    <row r="259" spans="1:26" ht="29.25" customHeight="1" x14ac:dyDescent="0.25">
      <c r="A259" s="40" t="s">
        <v>56</v>
      </c>
      <c r="B259" s="146">
        <v>18</v>
      </c>
      <c r="C259" s="33" t="s">
        <v>36</v>
      </c>
      <c r="D259" s="34">
        <f t="shared" ref="D259:D267" si="34">E259+F259+G259+H259</f>
        <v>0</v>
      </c>
      <c r="E259" s="43">
        <f>E260+E261+E262</f>
        <v>0</v>
      </c>
      <c r="F259" s="43">
        <f>F260+F261+F262</f>
        <v>0</v>
      </c>
      <c r="G259" s="43">
        <f>G260+G261+G262</f>
        <v>0</v>
      </c>
      <c r="H259" s="44">
        <f>H260+H261+H262</f>
        <v>0</v>
      </c>
      <c r="I259" s="37">
        <f t="shared" ref="I259:I267" si="35">J259+K259+L259+M259</f>
        <v>0</v>
      </c>
      <c r="J259" s="45">
        <f>J260+J261+J262</f>
        <v>0</v>
      </c>
      <c r="K259" s="45">
        <f>K260+K261+K262</f>
        <v>0</v>
      </c>
      <c r="L259" s="45">
        <f>L260+L261+L262</f>
        <v>0</v>
      </c>
      <c r="M259" s="46">
        <f>M260+M261+M262</f>
        <v>0</v>
      </c>
      <c r="N259" s="151"/>
      <c r="Q259" s="152"/>
      <c r="R259" s="152"/>
      <c r="X259" s="153"/>
      <c r="Y259" s="154"/>
      <c r="Z259" s="155"/>
    </row>
    <row r="260" spans="1:26" ht="48" customHeight="1" x14ac:dyDescent="0.25">
      <c r="A260" s="47" t="s">
        <v>57</v>
      </c>
      <c r="B260" s="54" t="s">
        <v>79</v>
      </c>
      <c r="C260" s="49" t="s">
        <v>36</v>
      </c>
      <c r="D260" s="34">
        <f t="shared" si="34"/>
        <v>0</v>
      </c>
      <c r="E260" s="50"/>
      <c r="F260" s="50"/>
      <c r="G260" s="50"/>
      <c r="H260" s="51"/>
      <c r="I260" s="37">
        <f t="shared" si="35"/>
        <v>0</v>
      </c>
      <c r="J260" s="52"/>
      <c r="K260" s="52"/>
      <c r="L260" s="52"/>
      <c r="M260" s="53"/>
      <c r="N260" s="151"/>
      <c r="Q260" s="152"/>
      <c r="R260" s="152"/>
      <c r="X260" s="153"/>
      <c r="Y260" s="154"/>
      <c r="Z260" s="155"/>
    </row>
    <row r="261" spans="1:26" ht="53.25" customHeight="1" x14ac:dyDescent="0.25">
      <c r="A261" s="47" t="s">
        <v>59</v>
      </c>
      <c r="B261" s="54" t="s">
        <v>80</v>
      </c>
      <c r="C261" s="49" t="s">
        <v>36</v>
      </c>
      <c r="D261" s="34">
        <f t="shared" si="34"/>
        <v>0</v>
      </c>
      <c r="E261" s="50"/>
      <c r="F261" s="50"/>
      <c r="G261" s="50"/>
      <c r="H261" s="51"/>
      <c r="I261" s="37">
        <f t="shared" si="35"/>
        <v>0</v>
      </c>
      <c r="J261" s="52"/>
      <c r="K261" s="52"/>
      <c r="L261" s="52"/>
      <c r="M261" s="53"/>
      <c r="N261" s="151"/>
      <c r="Q261" s="152"/>
      <c r="R261" s="152"/>
      <c r="X261" s="153"/>
      <c r="Y261" s="154"/>
      <c r="Z261" s="155"/>
    </row>
    <row r="262" spans="1:26" ht="32.25" customHeight="1" x14ac:dyDescent="0.25">
      <c r="A262" s="47" t="s">
        <v>61</v>
      </c>
      <c r="B262" s="54" t="s">
        <v>81</v>
      </c>
      <c r="C262" s="49" t="s">
        <v>43</v>
      </c>
      <c r="D262" s="34">
        <f t="shared" si="34"/>
        <v>0</v>
      </c>
      <c r="E262" s="50"/>
      <c r="F262" s="50"/>
      <c r="G262" s="50"/>
      <c r="H262" s="51"/>
      <c r="I262" s="37">
        <f t="shared" si="35"/>
        <v>0</v>
      </c>
      <c r="J262" s="52"/>
      <c r="K262" s="52"/>
      <c r="L262" s="52"/>
      <c r="M262" s="53"/>
      <c r="N262" s="151"/>
      <c r="Q262" s="152"/>
      <c r="R262" s="152"/>
      <c r="X262" s="153"/>
      <c r="Y262" s="154"/>
      <c r="Z262" s="155"/>
    </row>
    <row r="263" spans="1:26" ht="36" customHeight="1" x14ac:dyDescent="0.25">
      <c r="A263" s="55" t="s">
        <v>63</v>
      </c>
      <c r="B263" s="54">
        <v>19</v>
      </c>
      <c r="C263" s="98" t="s">
        <v>45</v>
      </c>
      <c r="D263" s="34">
        <f>E263+F263+G263+H263</f>
        <v>0</v>
      </c>
      <c r="E263" s="35"/>
      <c r="F263" s="35"/>
      <c r="G263" s="35"/>
      <c r="H263" s="36"/>
      <c r="I263" s="37">
        <f>J263+K263+L263+M263</f>
        <v>0</v>
      </c>
      <c r="J263" s="38"/>
      <c r="K263" s="38"/>
      <c r="L263" s="38"/>
      <c r="M263" s="39"/>
      <c r="N263" s="151"/>
      <c r="Q263" s="152"/>
      <c r="R263" s="152"/>
      <c r="X263" s="153"/>
      <c r="Y263" s="154"/>
      <c r="Z263" s="155"/>
    </row>
    <row r="264" spans="1:26" ht="34.5" customHeight="1" x14ac:dyDescent="0.25">
      <c r="A264" s="203" t="s">
        <v>64</v>
      </c>
      <c r="B264" s="57" t="s">
        <v>82</v>
      </c>
      <c r="C264" s="58" t="s">
        <v>48</v>
      </c>
      <c r="D264" s="34">
        <f>E264+F264+G264+H264</f>
        <v>0</v>
      </c>
      <c r="E264" s="35"/>
      <c r="F264" s="35"/>
      <c r="G264" s="35"/>
      <c r="H264" s="36"/>
      <c r="I264" s="37">
        <f>J264+K264+L264+M264</f>
        <v>0</v>
      </c>
      <c r="J264" s="45"/>
      <c r="K264" s="45"/>
      <c r="L264" s="45"/>
      <c r="M264" s="46"/>
      <c r="N264" s="151"/>
      <c r="Q264" s="152"/>
      <c r="R264" s="152"/>
      <c r="X264" s="153"/>
      <c r="Y264" s="154"/>
      <c r="Z264" s="155"/>
    </row>
    <row r="265" spans="1:26" ht="34.5" customHeight="1" x14ac:dyDescent="0.25">
      <c r="A265" s="204"/>
      <c r="B265" s="57" t="s">
        <v>83</v>
      </c>
      <c r="C265" s="58" t="s">
        <v>45</v>
      </c>
      <c r="D265" s="34">
        <f>E265+F265+G265+H265</f>
        <v>0</v>
      </c>
      <c r="E265" s="35"/>
      <c r="F265" s="35"/>
      <c r="G265" s="35"/>
      <c r="H265" s="36"/>
      <c r="I265" s="37">
        <f>J265+K265+L265+M265</f>
        <v>0</v>
      </c>
      <c r="J265" s="45"/>
      <c r="K265" s="45"/>
      <c r="L265" s="45"/>
      <c r="M265" s="46"/>
      <c r="N265" s="151"/>
      <c r="Q265" s="152"/>
      <c r="R265" s="152"/>
      <c r="X265" s="153"/>
      <c r="Y265" s="154"/>
      <c r="Z265" s="155"/>
    </row>
    <row r="266" spans="1:26" ht="33" customHeight="1" x14ac:dyDescent="0.25">
      <c r="A266" s="59" t="s">
        <v>67</v>
      </c>
      <c r="B266" s="99" t="s">
        <v>84</v>
      </c>
      <c r="C266" s="42" t="s">
        <v>45</v>
      </c>
      <c r="D266" s="34">
        <f>E266+F266+G266+H266</f>
        <v>0</v>
      </c>
      <c r="E266" s="35"/>
      <c r="F266" s="35"/>
      <c r="G266" s="35"/>
      <c r="H266" s="36"/>
      <c r="I266" s="37">
        <f>J266+K266+L266+M266</f>
        <v>0</v>
      </c>
      <c r="J266" s="45"/>
      <c r="K266" s="45"/>
      <c r="L266" s="45"/>
      <c r="M266" s="46"/>
      <c r="N266" s="151"/>
      <c r="Q266" s="152"/>
      <c r="R266" s="152"/>
      <c r="X266" s="153"/>
      <c r="Y266" s="154"/>
      <c r="Z266" s="155"/>
    </row>
    <row r="267" spans="1:26" ht="30" customHeight="1" thickBot="1" x14ac:dyDescent="0.3">
      <c r="A267" s="81" t="s">
        <v>69</v>
      </c>
      <c r="B267" s="147">
        <v>20</v>
      </c>
      <c r="C267" s="82" t="s">
        <v>53</v>
      </c>
      <c r="D267" s="83">
        <f t="shared" si="34"/>
        <v>0</v>
      </c>
      <c r="E267" s="84"/>
      <c r="F267" s="84"/>
      <c r="G267" s="84"/>
      <c r="H267" s="85"/>
      <c r="I267" s="86">
        <f t="shared" si="35"/>
        <v>0</v>
      </c>
      <c r="J267" s="87"/>
      <c r="K267" s="87"/>
      <c r="L267" s="87"/>
      <c r="M267" s="88"/>
      <c r="N267" s="151"/>
      <c r="Q267" s="152"/>
      <c r="R267" s="152"/>
      <c r="X267" s="153"/>
      <c r="Y267" s="154"/>
      <c r="Z267" s="155"/>
    </row>
    <row r="268" spans="1:26" ht="30" customHeight="1" thickTop="1" x14ac:dyDescent="0.25">
      <c r="N268" s="151"/>
      <c r="Q268" s="152"/>
      <c r="R268" s="152"/>
      <c r="X268" s="153"/>
      <c r="Y268" s="154"/>
      <c r="Z268" s="155"/>
    </row>
    <row r="269" spans="1:26" ht="30" customHeight="1" x14ac:dyDescent="0.25">
      <c r="N269" s="151"/>
      <c r="Q269" s="152"/>
      <c r="R269" s="152"/>
      <c r="X269" s="153"/>
      <c r="Y269" s="154"/>
      <c r="Z269" s="155"/>
    </row>
    <row r="270" spans="1:26" ht="30" customHeight="1" x14ac:dyDescent="0.25">
      <c r="N270" s="151"/>
      <c r="Q270" s="152"/>
      <c r="R270" s="152"/>
      <c r="X270" s="153"/>
      <c r="Y270" s="154"/>
      <c r="Z270" s="155"/>
    </row>
    <row r="271" spans="1:26" ht="30" customHeight="1" x14ac:dyDescent="0.25">
      <c r="N271" s="151"/>
      <c r="Q271" s="152"/>
      <c r="R271" s="152"/>
      <c r="X271" s="153"/>
      <c r="Y271" s="154"/>
      <c r="Z271" s="155"/>
    </row>
    <row r="272" spans="1:26" ht="30" customHeight="1" x14ac:dyDescent="0.25">
      <c r="N272" s="151"/>
      <c r="Q272" s="152"/>
      <c r="R272" s="152"/>
      <c r="X272" s="153"/>
      <c r="Y272" s="154"/>
      <c r="Z272" s="155"/>
    </row>
    <row r="273" spans="1:26" x14ac:dyDescent="0.25">
      <c r="N273" s="151"/>
      <c r="Q273" s="152"/>
      <c r="R273" s="152"/>
      <c r="X273" s="153"/>
      <c r="Y273" s="154"/>
      <c r="Z273" s="155"/>
    </row>
    <row r="274" spans="1:26" ht="25.5" customHeight="1" x14ac:dyDescent="0.25">
      <c r="K274" s="197" t="s">
        <v>0</v>
      </c>
      <c r="L274" s="197"/>
      <c r="M274" s="197"/>
      <c r="N274" s="151"/>
      <c r="Q274" s="152"/>
      <c r="R274" s="152"/>
      <c r="X274" s="153"/>
      <c r="Y274" s="154"/>
      <c r="Z274" s="155"/>
    </row>
    <row r="275" spans="1:26" x14ac:dyDescent="0.25">
      <c r="K275" s="197" t="s">
        <v>1</v>
      </c>
      <c r="L275" s="197"/>
      <c r="M275" s="197"/>
      <c r="N275" s="151"/>
      <c r="Q275" s="152"/>
      <c r="R275" s="152"/>
      <c r="X275" s="153"/>
      <c r="Y275" s="154"/>
      <c r="Z275" s="155"/>
    </row>
    <row r="276" spans="1:26" x14ac:dyDescent="0.25">
      <c r="K276" s="197" t="s">
        <v>2</v>
      </c>
      <c r="L276" s="197"/>
      <c r="M276" s="197"/>
      <c r="N276" s="151"/>
      <c r="Q276" s="152"/>
      <c r="R276" s="152"/>
      <c r="X276" s="153"/>
      <c r="Y276" s="154"/>
      <c r="Z276" s="155"/>
    </row>
    <row r="277" spans="1:26" x14ac:dyDescent="0.25">
      <c r="K277" s="197" t="s">
        <v>3</v>
      </c>
      <c r="L277" s="197"/>
      <c r="M277" s="197"/>
      <c r="N277" s="151"/>
      <c r="Q277" s="152"/>
      <c r="R277" s="152"/>
      <c r="X277" s="153"/>
      <c r="Y277" s="154"/>
      <c r="Z277" s="155"/>
    </row>
    <row r="278" spans="1:26" x14ac:dyDescent="0.25">
      <c r="K278" s="197" t="s">
        <v>4</v>
      </c>
      <c r="L278" s="197"/>
      <c r="M278" s="197"/>
      <c r="N278" s="151"/>
      <c r="Q278" s="152"/>
      <c r="R278" s="152"/>
      <c r="X278" s="153"/>
      <c r="Y278" s="154"/>
      <c r="Z278" s="155"/>
    </row>
    <row r="279" spans="1:26" x14ac:dyDescent="0.25">
      <c r="K279" s="197" t="s">
        <v>5</v>
      </c>
      <c r="L279" s="197"/>
      <c r="M279" s="197"/>
      <c r="N279" s="151"/>
      <c r="Q279" s="152"/>
      <c r="R279" s="152"/>
      <c r="X279" s="153"/>
      <c r="Y279" s="154"/>
      <c r="Z279" s="155"/>
    </row>
    <row r="280" spans="1:26" x14ac:dyDescent="0.25">
      <c r="K280" s="197" t="s">
        <v>6</v>
      </c>
      <c r="L280" s="197"/>
      <c r="M280" s="197"/>
      <c r="N280" s="151"/>
      <c r="Q280" s="152"/>
      <c r="R280" s="152"/>
      <c r="X280" s="153"/>
      <c r="Y280" s="154"/>
      <c r="Z280" s="155"/>
    </row>
    <row r="281" spans="1:26" ht="15.75" customHeight="1" x14ac:dyDescent="0.25">
      <c r="K281" s="197" t="s">
        <v>7</v>
      </c>
      <c r="L281" s="197"/>
      <c r="M281" s="197"/>
      <c r="N281" s="151"/>
      <c r="Q281" s="152"/>
      <c r="R281" s="152"/>
      <c r="X281" s="153"/>
      <c r="Y281" s="154"/>
      <c r="Z281" s="155"/>
    </row>
    <row r="282" spans="1:26" x14ac:dyDescent="0.25">
      <c r="N282" s="151"/>
      <c r="Q282" s="152"/>
      <c r="R282" s="152"/>
      <c r="X282" s="153"/>
      <c r="Y282" s="154"/>
      <c r="Z282" s="155"/>
    </row>
    <row r="283" spans="1:26" s="4" customFormat="1" ht="20.25" customHeight="1" x14ac:dyDescent="0.25">
      <c r="A283" s="198" t="str">
        <f>$A$10</f>
        <v>Объёмы медицинской помощи по территориальной программе обязательного медицинского страхования на 2018 год</v>
      </c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51"/>
      <c r="Q283" s="152"/>
      <c r="R283" s="152"/>
      <c r="S283" s="148"/>
      <c r="T283" s="148"/>
      <c r="U283" s="148"/>
      <c r="X283" s="153"/>
      <c r="Y283" s="154"/>
      <c r="Z283" s="155"/>
    </row>
    <row r="284" spans="1:26" s="4" customFormat="1" ht="18" customHeight="1" x14ac:dyDescent="0.25">
      <c r="A284" s="242" t="s">
        <v>87</v>
      </c>
      <c r="B284" s="242"/>
      <c r="C284" s="242"/>
      <c r="D284" s="242"/>
      <c r="E284" s="242"/>
      <c r="F284" s="242"/>
      <c r="G284" s="242"/>
      <c r="H284" s="242"/>
      <c r="I284" s="242"/>
      <c r="J284" s="242"/>
      <c r="K284" s="242"/>
      <c r="L284" s="242"/>
      <c r="M284" s="242"/>
      <c r="N284" s="151"/>
      <c r="Q284" s="152"/>
      <c r="R284" s="152"/>
      <c r="S284" s="148"/>
      <c r="T284" s="148"/>
      <c r="U284" s="148"/>
      <c r="X284" s="153"/>
      <c r="Y284" s="154"/>
      <c r="Z284" s="155"/>
    </row>
    <row r="285" spans="1:26" s="4" customFormat="1" ht="16.5" x14ac:dyDescent="0.25">
      <c r="A285" s="224" t="str">
        <f>$A$12</f>
        <v>для лиц, застрахованных в филиале АО "ГСМК "Сахамедстрах" в г. Магадане Магаданской области</v>
      </c>
      <c r="B285" s="224"/>
      <c r="C285" s="224"/>
      <c r="D285" s="224"/>
      <c r="E285" s="224"/>
      <c r="F285" s="224"/>
      <c r="G285" s="224"/>
      <c r="H285" s="224"/>
      <c r="I285" s="224"/>
      <c r="J285" s="224"/>
      <c r="K285" s="224"/>
      <c r="L285" s="224"/>
      <c r="M285" s="224"/>
      <c r="N285" s="151"/>
      <c r="Q285" s="152"/>
      <c r="R285" s="152"/>
      <c r="S285" s="148"/>
      <c r="T285" s="148"/>
      <c r="U285" s="148"/>
      <c r="X285" s="153"/>
      <c r="Y285" s="154"/>
      <c r="Z285" s="155"/>
    </row>
    <row r="286" spans="1:26" ht="16.5" thickBot="1" x14ac:dyDescent="0.3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  <c r="N286" s="151"/>
      <c r="Q286" s="152"/>
      <c r="R286" s="152"/>
      <c r="X286" s="153"/>
      <c r="Y286" s="154"/>
      <c r="Z286" s="155"/>
    </row>
    <row r="287" spans="1:26" ht="39.75" customHeight="1" thickTop="1" x14ac:dyDescent="0.25">
      <c r="A287" s="205" t="s">
        <v>10</v>
      </c>
      <c r="B287" s="208" t="s">
        <v>11</v>
      </c>
      <c r="C287" s="211" t="s">
        <v>12</v>
      </c>
      <c r="D287" s="214" t="str">
        <f>$D$14</f>
        <v>Всего на 2018 год</v>
      </c>
      <c r="E287" s="217" t="s">
        <v>13</v>
      </c>
      <c r="F287" s="217"/>
      <c r="G287" s="217"/>
      <c r="H287" s="218"/>
      <c r="I287" s="221" t="str">
        <f>$I$14</f>
        <v>Всего на 2018 год</v>
      </c>
      <c r="J287" s="199" t="s">
        <v>14</v>
      </c>
      <c r="K287" s="199"/>
      <c r="L287" s="199"/>
      <c r="M287" s="200"/>
      <c r="N287" s="151"/>
      <c r="Q287" s="152"/>
      <c r="R287" s="152"/>
      <c r="X287" s="153"/>
      <c r="Y287" s="154"/>
      <c r="Z287" s="155"/>
    </row>
    <row r="288" spans="1:26" ht="17.25" customHeight="1" x14ac:dyDescent="0.25">
      <c r="A288" s="206"/>
      <c r="B288" s="209"/>
      <c r="C288" s="212"/>
      <c r="D288" s="215"/>
      <c r="E288" s="219"/>
      <c r="F288" s="219"/>
      <c r="G288" s="219"/>
      <c r="H288" s="220"/>
      <c r="I288" s="222"/>
      <c r="J288" s="201"/>
      <c r="K288" s="201"/>
      <c r="L288" s="201"/>
      <c r="M288" s="202"/>
      <c r="N288" s="151"/>
      <c r="Q288" s="152"/>
      <c r="R288" s="152"/>
      <c r="X288" s="153"/>
      <c r="Y288" s="154"/>
      <c r="Z288" s="155"/>
    </row>
    <row r="289" spans="1:28" s="12" customFormat="1" ht="29.25" customHeight="1" thickBot="1" x14ac:dyDescent="0.3">
      <c r="A289" s="207"/>
      <c r="B289" s="210"/>
      <c r="C289" s="213"/>
      <c r="D289" s="216"/>
      <c r="E289" s="8" t="s">
        <v>15</v>
      </c>
      <c r="F289" s="8" t="s">
        <v>16</v>
      </c>
      <c r="G289" s="8" t="s">
        <v>17</v>
      </c>
      <c r="H289" s="9" t="s">
        <v>18</v>
      </c>
      <c r="I289" s="223"/>
      <c r="J289" s="10" t="s">
        <v>15</v>
      </c>
      <c r="K289" s="10" t="s">
        <v>16</v>
      </c>
      <c r="L289" s="10" t="s">
        <v>17</v>
      </c>
      <c r="M289" s="11" t="s">
        <v>18</v>
      </c>
      <c r="N289" s="151"/>
      <c r="Q289" s="152"/>
      <c r="R289" s="152"/>
      <c r="S289" s="149"/>
      <c r="T289" s="149"/>
      <c r="U289" s="149"/>
      <c r="X289" s="153"/>
      <c r="Y289" s="154"/>
      <c r="Z289" s="155"/>
    </row>
    <row r="290" spans="1:28" s="22" customFormat="1" ht="17.25" thickTop="1" thickBot="1" x14ac:dyDescent="0.3">
      <c r="A290" s="13" t="s">
        <v>19</v>
      </c>
      <c r="B290" s="14" t="s">
        <v>20</v>
      </c>
      <c r="C290" s="15" t="s">
        <v>21</v>
      </c>
      <c r="D290" s="16" t="s">
        <v>22</v>
      </c>
      <c r="E290" s="17" t="s">
        <v>23</v>
      </c>
      <c r="F290" s="17" t="s">
        <v>24</v>
      </c>
      <c r="G290" s="17" t="s">
        <v>25</v>
      </c>
      <c r="H290" s="18" t="s">
        <v>26</v>
      </c>
      <c r="I290" s="19" t="s">
        <v>27</v>
      </c>
      <c r="J290" s="20" t="s">
        <v>28</v>
      </c>
      <c r="K290" s="20" t="s">
        <v>29</v>
      </c>
      <c r="L290" s="20" t="s">
        <v>30</v>
      </c>
      <c r="M290" s="21" t="s">
        <v>31</v>
      </c>
      <c r="N290" s="151"/>
      <c r="Q290" s="152"/>
      <c r="R290" s="152"/>
      <c r="S290" s="150"/>
      <c r="T290" s="150"/>
      <c r="U290" s="150"/>
      <c r="X290" s="153"/>
      <c r="Y290" s="154"/>
      <c r="Z290" s="155"/>
    </row>
    <row r="291" spans="1:28" ht="66" customHeight="1" thickTop="1" x14ac:dyDescent="0.25">
      <c r="A291" s="23" t="s">
        <v>32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1543.81</v>
      </c>
      <c r="J291" s="30">
        <f>J292+J293+J297+J301</f>
        <v>386.82999999999993</v>
      </c>
      <c r="K291" s="30">
        <f>K292+K293+K297+K301</f>
        <v>385.31999999999994</v>
      </c>
      <c r="L291" s="30">
        <f>L292+L293+L297+L301</f>
        <v>385.64</v>
      </c>
      <c r="M291" s="31">
        <f>M292+M293+M297+M301</f>
        <v>386.02</v>
      </c>
      <c r="N291" s="151"/>
      <c r="O291" s="172"/>
      <c r="Q291" s="152"/>
      <c r="R291" s="152"/>
      <c r="X291" s="153"/>
      <c r="Y291" s="154"/>
      <c r="Z291" s="155"/>
    </row>
    <row r="292" spans="1:28" ht="47.25" customHeight="1" x14ac:dyDescent="0.25">
      <c r="A292" s="32" t="s">
        <v>33</v>
      </c>
      <c r="B292" s="146">
        <v>2</v>
      </c>
      <c r="C292" s="33" t="s">
        <v>34</v>
      </c>
      <c r="D292" s="34">
        <f>E292+F292+G292+H292</f>
        <v>32</v>
      </c>
      <c r="E292" s="35">
        <f t="shared" ref="E292:H301" si="36">E303+E325</f>
        <v>8</v>
      </c>
      <c r="F292" s="35">
        <f t="shared" si="36"/>
        <v>8</v>
      </c>
      <c r="G292" s="35">
        <f t="shared" si="36"/>
        <v>8</v>
      </c>
      <c r="H292" s="36">
        <f t="shared" si="36"/>
        <v>8</v>
      </c>
      <c r="I292" s="37">
        <f>J292+K292+L292+M292</f>
        <v>308.83999999999997</v>
      </c>
      <c r="J292" s="38">
        <f>J303+J314+J325</f>
        <v>77.209999999999994</v>
      </c>
      <c r="K292" s="38">
        <f>K303+K314+K325</f>
        <v>77.209999999999994</v>
      </c>
      <c r="L292" s="38">
        <f>L303+L314+L325</f>
        <v>77.209999999999994</v>
      </c>
      <c r="M292" s="39">
        <f>M303+M314+M325</f>
        <v>77.209999999999994</v>
      </c>
      <c r="N292" s="151"/>
      <c r="O292" s="172"/>
      <c r="Q292" s="152"/>
      <c r="R292" s="152"/>
      <c r="T292" s="183"/>
      <c r="U292" s="183"/>
      <c r="V292" s="183"/>
      <c r="W292" s="183"/>
      <c r="X292" s="183"/>
      <c r="Y292" s="154"/>
      <c r="Z292" s="155"/>
    </row>
    <row r="293" spans="1:28" ht="44.25" customHeight="1" x14ac:dyDescent="0.25">
      <c r="A293" s="40" t="s">
        <v>35</v>
      </c>
      <c r="B293" s="41">
        <v>3</v>
      </c>
      <c r="C293" s="42" t="s">
        <v>36</v>
      </c>
      <c r="D293" s="34">
        <f t="shared" ref="D293:D301" si="37">E293+F293+G293+H293</f>
        <v>144</v>
      </c>
      <c r="E293" s="43">
        <f t="shared" si="36"/>
        <v>36</v>
      </c>
      <c r="F293" s="43">
        <f t="shared" si="36"/>
        <v>36</v>
      </c>
      <c r="G293" s="43">
        <f t="shared" si="36"/>
        <v>36</v>
      </c>
      <c r="H293" s="44">
        <f t="shared" si="36"/>
        <v>36</v>
      </c>
      <c r="I293" s="37">
        <f t="shared" ref="I293:I301" si="38">J293+K293+L293+M293</f>
        <v>172.81</v>
      </c>
      <c r="J293" s="45">
        <f>J294+J295+J296</f>
        <v>44.08</v>
      </c>
      <c r="K293" s="45">
        <f>K294+K295+K296</f>
        <v>42.57</v>
      </c>
      <c r="L293" s="45">
        <f>L294+L295+L296</f>
        <v>42.89</v>
      </c>
      <c r="M293" s="46">
        <f>M294+M295+M296</f>
        <v>43.269999999999996</v>
      </c>
      <c r="N293" s="151"/>
      <c r="O293" s="157"/>
      <c r="Q293" s="152"/>
      <c r="R293" s="152"/>
      <c r="T293" s="183"/>
      <c r="U293" s="183"/>
      <c r="V293" s="183"/>
      <c r="W293" s="183"/>
      <c r="X293" s="183"/>
      <c r="Y293" s="154"/>
      <c r="Z293" s="155"/>
    </row>
    <row r="294" spans="1:28" ht="66" customHeight="1" x14ac:dyDescent="0.25">
      <c r="A294" s="47" t="s">
        <v>37</v>
      </c>
      <c r="B294" s="48" t="s">
        <v>38</v>
      </c>
      <c r="C294" s="49" t="s">
        <v>36</v>
      </c>
      <c r="D294" s="34">
        <f t="shared" si="37"/>
        <v>43</v>
      </c>
      <c r="E294" s="50">
        <f t="shared" si="36"/>
        <v>10</v>
      </c>
      <c r="F294" s="50">
        <f t="shared" si="36"/>
        <v>11</v>
      </c>
      <c r="G294" s="50">
        <f t="shared" si="36"/>
        <v>11</v>
      </c>
      <c r="H294" s="51">
        <f t="shared" si="36"/>
        <v>11</v>
      </c>
      <c r="I294" s="37">
        <f t="shared" si="38"/>
        <v>56.06</v>
      </c>
      <c r="J294" s="52">
        <f t="shared" ref="J294:M301" si="39">J305+J316+J327</f>
        <v>13.64</v>
      </c>
      <c r="K294" s="52">
        <f t="shared" si="39"/>
        <v>13.94</v>
      </c>
      <c r="L294" s="52">
        <f t="shared" si="39"/>
        <v>14.06</v>
      </c>
      <c r="M294" s="53">
        <f t="shared" si="39"/>
        <v>14.42</v>
      </c>
      <c r="N294" s="151"/>
      <c r="O294" s="157"/>
      <c r="Q294" s="152"/>
      <c r="R294" s="152"/>
      <c r="T294" s="183"/>
      <c r="U294" s="183"/>
      <c r="V294" s="183"/>
      <c r="W294" s="183"/>
      <c r="X294" s="183"/>
      <c r="Y294" s="154"/>
      <c r="Z294" s="155"/>
    </row>
    <row r="295" spans="1:28" ht="80.25" customHeight="1" x14ac:dyDescent="0.25">
      <c r="A295" s="47" t="s">
        <v>39</v>
      </c>
      <c r="B295" s="54" t="s">
        <v>40</v>
      </c>
      <c r="C295" s="49" t="s">
        <v>36</v>
      </c>
      <c r="D295" s="34">
        <f t="shared" si="37"/>
        <v>9</v>
      </c>
      <c r="E295" s="50">
        <f t="shared" si="36"/>
        <v>3</v>
      </c>
      <c r="F295" s="50">
        <f t="shared" si="36"/>
        <v>2</v>
      </c>
      <c r="G295" s="50">
        <f t="shared" si="36"/>
        <v>2</v>
      </c>
      <c r="H295" s="51">
        <f t="shared" si="36"/>
        <v>2</v>
      </c>
      <c r="I295" s="37">
        <f t="shared" si="38"/>
        <v>13.91</v>
      </c>
      <c r="J295" s="52">
        <f t="shared" si="39"/>
        <v>4.6399999999999997</v>
      </c>
      <c r="K295" s="52">
        <f t="shared" si="39"/>
        <v>3.09</v>
      </c>
      <c r="L295" s="52">
        <f t="shared" si="39"/>
        <v>3.09</v>
      </c>
      <c r="M295" s="53">
        <f t="shared" si="39"/>
        <v>3.09</v>
      </c>
      <c r="N295" s="151"/>
      <c r="O295" s="157"/>
      <c r="Q295" s="152"/>
      <c r="R295" s="152"/>
      <c r="T295" s="183"/>
      <c r="U295" s="183"/>
      <c r="V295" s="183"/>
      <c r="W295" s="183"/>
      <c r="X295" s="183"/>
      <c r="Y295" s="154"/>
      <c r="Z295" s="155"/>
    </row>
    <row r="296" spans="1:28" ht="65.25" customHeight="1" x14ac:dyDescent="0.25">
      <c r="A296" s="47" t="s">
        <v>41</v>
      </c>
      <c r="B296" s="54" t="s">
        <v>42</v>
      </c>
      <c r="C296" s="49" t="s">
        <v>43</v>
      </c>
      <c r="D296" s="34">
        <f t="shared" si="37"/>
        <v>32</v>
      </c>
      <c r="E296" s="50">
        <f t="shared" si="36"/>
        <v>8</v>
      </c>
      <c r="F296" s="50">
        <f t="shared" si="36"/>
        <v>8</v>
      </c>
      <c r="G296" s="50">
        <f t="shared" si="36"/>
        <v>8</v>
      </c>
      <c r="H296" s="51">
        <f t="shared" si="36"/>
        <v>8</v>
      </c>
      <c r="I296" s="37">
        <f t="shared" si="38"/>
        <v>102.84</v>
      </c>
      <c r="J296" s="52">
        <f t="shared" si="39"/>
        <v>25.8</v>
      </c>
      <c r="K296" s="52">
        <f t="shared" si="39"/>
        <v>25.54</v>
      </c>
      <c r="L296" s="52">
        <f t="shared" si="39"/>
        <v>25.74</v>
      </c>
      <c r="M296" s="53">
        <f t="shared" si="39"/>
        <v>25.76</v>
      </c>
      <c r="N296" s="151"/>
      <c r="O296" s="157"/>
      <c r="Q296" s="152"/>
      <c r="R296" s="152"/>
      <c r="T296" s="183"/>
      <c r="U296" s="183"/>
      <c r="V296" s="183"/>
      <c r="W296" s="183"/>
      <c r="X296" s="183"/>
      <c r="Y296" s="154"/>
      <c r="Z296" s="155"/>
    </row>
    <row r="297" spans="1:28" ht="48.75" customHeight="1" x14ac:dyDescent="0.25">
      <c r="A297" s="55" t="s">
        <v>44</v>
      </c>
      <c r="B297" s="146">
        <v>4</v>
      </c>
      <c r="C297" s="56" t="s">
        <v>45</v>
      </c>
      <c r="D297" s="34">
        <f t="shared" si="37"/>
        <v>12</v>
      </c>
      <c r="E297" s="35">
        <f t="shared" si="36"/>
        <v>3</v>
      </c>
      <c r="F297" s="35">
        <f t="shared" si="36"/>
        <v>3</v>
      </c>
      <c r="G297" s="35">
        <f t="shared" si="36"/>
        <v>3</v>
      </c>
      <c r="H297" s="36">
        <f t="shared" si="36"/>
        <v>3</v>
      </c>
      <c r="I297" s="37">
        <f t="shared" si="38"/>
        <v>879.56</v>
      </c>
      <c r="J297" s="38">
        <f t="shared" si="39"/>
        <v>219.89</v>
      </c>
      <c r="K297" s="38">
        <f t="shared" si="39"/>
        <v>219.89</v>
      </c>
      <c r="L297" s="38">
        <f t="shared" si="39"/>
        <v>219.89</v>
      </c>
      <c r="M297" s="39">
        <f t="shared" si="39"/>
        <v>219.89</v>
      </c>
      <c r="N297" s="151"/>
      <c r="O297" s="157"/>
      <c r="Q297" s="152"/>
      <c r="R297" s="152"/>
      <c r="T297" s="183"/>
      <c r="U297" s="183"/>
      <c r="V297" s="183"/>
      <c r="W297" s="183"/>
      <c r="X297" s="183"/>
      <c r="Y297" s="154"/>
      <c r="Z297" s="155"/>
    </row>
    <row r="298" spans="1:28" ht="48.75" customHeight="1" x14ac:dyDescent="0.25">
      <c r="A298" s="203" t="s">
        <v>46</v>
      </c>
      <c r="B298" s="57" t="s">
        <v>47</v>
      </c>
      <c r="C298" s="58" t="s">
        <v>48</v>
      </c>
      <c r="D298" s="34">
        <f>E298+F298+G298+H298</f>
        <v>0</v>
      </c>
      <c r="E298" s="35">
        <f t="shared" si="36"/>
        <v>0</v>
      </c>
      <c r="F298" s="35">
        <f t="shared" si="36"/>
        <v>0</v>
      </c>
      <c r="G298" s="35">
        <f t="shared" si="36"/>
        <v>0</v>
      </c>
      <c r="H298" s="36">
        <f t="shared" si="36"/>
        <v>0</v>
      </c>
      <c r="I298" s="37">
        <f>J298+K298+L298+M298</f>
        <v>0</v>
      </c>
      <c r="J298" s="38">
        <f t="shared" si="39"/>
        <v>0</v>
      </c>
      <c r="K298" s="38">
        <f t="shared" si="39"/>
        <v>0</v>
      </c>
      <c r="L298" s="38">
        <f t="shared" si="39"/>
        <v>0</v>
      </c>
      <c r="M298" s="39">
        <f t="shared" si="39"/>
        <v>0</v>
      </c>
      <c r="N298" s="151"/>
      <c r="O298" s="157"/>
      <c r="Q298" s="152"/>
      <c r="R298" s="152"/>
      <c r="T298" s="183"/>
      <c r="U298" s="183"/>
      <c r="V298" s="183"/>
      <c r="W298" s="183"/>
      <c r="X298" s="183"/>
      <c r="Y298" s="154"/>
      <c r="Z298" s="155"/>
    </row>
    <row r="299" spans="1:28" ht="66.75" customHeight="1" x14ac:dyDescent="0.25">
      <c r="A299" s="204"/>
      <c r="B299" s="57" t="s">
        <v>49</v>
      </c>
      <c r="C299" s="58" t="s">
        <v>45</v>
      </c>
      <c r="D299" s="34">
        <f>E299+F299+G299+H299</f>
        <v>0</v>
      </c>
      <c r="E299" s="35">
        <f t="shared" si="36"/>
        <v>0</v>
      </c>
      <c r="F299" s="35">
        <f t="shared" si="36"/>
        <v>0</v>
      </c>
      <c r="G299" s="35">
        <f t="shared" si="36"/>
        <v>0</v>
      </c>
      <c r="H299" s="36">
        <f t="shared" si="36"/>
        <v>0</v>
      </c>
      <c r="I299" s="37">
        <f>J299+K299+L299+M299</f>
        <v>0</v>
      </c>
      <c r="J299" s="38">
        <f t="shared" si="39"/>
        <v>0</v>
      </c>
      <c r="K299" s="38">
        <f t="shared" si="39"/>
        <v>0</v>
      </c>
      <c r="L299" s="38">
        <f t="shared" si="39"/>
        <v>0</v>
      </c>
      <c r="M299" s="39">
        <f t="shared" si="39"/>
        <v>0</v>
      </c>
      <c r="N299" s="151"/>
      <c r="O299" s="157"/>
      <c r="Q299" s="152"/>
      <c r="R299" s="152"/>
      <c r="T299" s="183"/>
      <c r="U299" s="183"/>
      <c r="V299" s="183"/>
      <c r="W299" s="183"/>
      <c r="X299" s="183"/>
      <c r="Y299" s="154"/>
      <c r="Z299" s="155"/>
    </row>
    <row r="300" spans="1:28" ht="72" customHeight="1" x14ac:dyDescent="0.25">
      <c r="A300" s="59" t="s">
        <v>50</v>
      </c>
      <c r="B300" s="57" t="s">
        <v>51</v>
      </c>
      <c r="C300" s="58" t="s">
        <v>45</v>
      </c>
      <c r="D300" s="34">
        <f>E300+F300+G300+H300</f>
        <v>0</v>
      </c>
      <c r="E300" s="35">
        <f t="shared" si="36"/>
        <v>0</v>
      </c>
      <c r="F300" s="35">
        <f t="shared" si="36"/>
        <v>0</v>
      </c>
      <c r="G300" s="35">
        <f t="shared" si="36"/>
        <v>0</v>
      </c>
      <c r="H300" s="36">
        <f t="shared" si="36"/>
        <v>0</v>
      </c>
      <c r="I300" s="37">
        <f>J300+K300+L300+M300</f>
        <v>0</v>
      </c>
      <c r="J300" s="38">
        <f t="shared" si="39"/>
        <v>0</v>
      </c>
      <c r="K300" s="38">
        <f t="shared" si="39"/>
        <v>0</v>
      </c>
      <c r="L300" s="38">
        <f t="shared" si="39"/>
        <v>0</v>
      </c>
      <c r="M300" s="39">
        <f t="shared" si="39"/>
        <v>0</v>
      </c>
      <c r="N300" s="151"/>
      <c r="O300" s="157"/>
      <c r="Q300" s="152"/>
      <c r="R300" s="152"/>
      <c r="T300" s="183"/>
      <c r="U300" s="183"/>
      <c r="V300" s="183"/>
      <c r="W300" s="183"/>
      <c r="X300" s="183"/>
      <c r="Y300" s="154"/>
      <c r="Z300" s="155"/>
    </row>
    <row r="301" spans="1:28" ht="50.25" customHeight="1" thickBot="1" x14ac:dyDescent="0.3">
      <c r="A301" s="60" t="s">
        <v>52</v>
      </c>
      <c r="B301" s="61">
        <v>5</v>
      </c>
      <c r="C301" s="62" t="s">
        <v>53</v>
      </c>
      <c r="D301" s="63">
        <f t="shared" si="37"/>
        <v>4</v>
      </c>
      <c r="E301" s="64">
        <f t="shared" si="36"/>
        <v>1</v>
      </c>
      <c r="F301" s="64">
        <f t="shared" si="36"/>
        <v>1</v>
      </c>
      <c r="G301" s="64">
        <f t="shared" si="36"/>
        <v>1</v>
      </c>
      <c r="H301" s="65">
        <f t="shared" si="36"/>
        <v>1</v>
      </c>
      <c r="I301" s="66">
        <f t="shared" si="38"/>
        <v>182.6</v>
      </c>
      <c r="J301" s="67">
        <f t="shared" si="39"/>
        <v>45.65</v>
      </c>
      <c r="K301" s="67">
        <f t="shared" si="39"/>
        <v>45.65</v>
      </c>
      <c r="L301" s="67">
        <f t="shared" si="39"/>
        <v>45.65</v>
      </c>
      <c r="M301" s="68">
        <f t="shared" si="39"/>
        <v>45.65</v>
      </c>
      <c r="N301" s="151"/>
      <c r="O301" s="157"/>
      <c r="Q301" s="152"/>
      <c r="R301" s="152"/>
      <c r="T301" s="183"/>
      <c r="U301" s="183"/>
      <c r="V301" s="183"/>
      <c r="W301" s="183"/>
      <c r="X301" s="183"/>
      <c r="Y301" s="154"/>
      <c r="Z301" s="155"/>
    </row>
    <row r="302" spans="1:28" ht="123" customHeight="1" x14ac:dyDescent="0.25">
      <c r="A302" s="23" t="s">
        <v>54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1543.81</v>
      </c>
      <c r="J302" s="30">
        <f>J303+J304+J308+J312</f>
        <v>386.82999999999993</v>
      </c>
      <c r="K302" s="30">
        <f>K303+K304+K308+K312</f>
        <v>385.31999999999994</v>
      </c>
      <c r="L302" s="30">
        <f>L303+L304+L308+L312</f>
        <v>385.64</v>
      </c>
      <c r="M302" s="31">
        <f>M303+M304+M308+M312</f>
        <v>386.02</v>
      </c>
      <c r="N302" s="151"/>
      <c r="O302" s="172"/>
      <c r="P302" s="157"/>
      <c r="Q302" s="158"/>
      <c r="R302" s="159"/>
      <c r="S302" s="159"/>
      <c r="T302" s="160"/>
      <c r="U302" s="161"/>
      <c r="V302" s="154"/>
      <c r="W302" s="154"/>
      <c r="X302" s="154"/>
      <c r="Y302" s="154"/>
      <c r="Z302" s="155"/>
      <c r="AA302" s="155"/>
      <c r="AB302" s="155"/>
    </row>
    <row r="303" spans="1:28" ht="32.25" customHeight="1" x14ac:dyDescent="0.25">
      <c r="A303" s="32" t="s">
        <v>55</v>
      </c>
      <c r="B303" s="146">
        <v>7</v>
      </c>
      <c r="C303" s="33" t="s">
        <v>34</v>
      </c>
      <c r="D303" s="34">
        <f>SUM(E303:H303)</f>
        <v>32</v>
      </c>
      <c r="E303" s="35">
        <v>8</v>
      </c>
      <c r="F303" s="35">
        <v>8</v>
      </c>
      <c r="G303" s="35">
        <v>8</v>
      </c>
      <c r="H303" s="36">
        <v>8</v>
      </c>
      <c r="I303" s="37">
        <f>SUM(J303:M303)</f>
        <v>308.83999999999997</v>
      </c>
      <c r="J303" s="95">
        <f>ROUND(25.73687*3,2)</f>
        <v>77.209999999999994</v>
      </c>
      <c r="K303" s="95">
        <f>ROUND(25.73687*3,2)</f>
        <v>77.209999999999994</v>
      </c>
      <c r="L303" s="95">
        <f>ROUND(25.73687*3,2)</f>
        <v>77.209999999999994</v>
      </c>
      <c r="M303" s="95">
        <f>ROUND(25.73687*3,2)</f>
        <v>77.209999999999994</v>
      </c>
      <c r="N303" s="151"/>
      <c r="O303" s="178"/>
      <c r="P303" s="157"/>
      <c r="Q303" s="163"/>
      <c r="R303" s="163"/>
      <c r="S303" s="163"/>
      <c r="T303" s="163"/>
      <c r="U303" s="163"/>
      <c r="V303" s="164"/>
      <c r="W303" s="164"/>
      <c r="X303" s="164"/>
      <c r="Y303" s="154"/>
      <c r="Z303" s="155"/>
      <c r="AA303" s="155"/>
      <c r="AB303" s="155"/>
    </row>
    <row r="304" spans="1:28" ht="33.75" customHeight="1" x14ac:dyDescent="0.25">
      <c r="A304" s="40" t="s">
        <v>56</v>
      </c>
      <c r="B304" s="146">
        <v>8</v>
      </c>
      <c r="C304" s="33" t="s">
        <v>36</v>
      </c>
      <c r="D304" s="34">
        <f>E304+F304+G304+H304</f>
        <v>144</v>
      </c>
      <c r="E304" s="43">
        <f>E305+E306+ROUND(E307*2.9,0)</f>
        <v>36</v>
      </c>
      <c r="F304" s="43">
        <f>F305+F306+ROUND(F307*2.9,0)</f>
        <v>36</v>
      </c>
      <c r="G304" s="43">
        <f>G305+G306+ROUND(G307*2.9,0)</f>
        <v>36</v>
      </c>
      <c r="H304" s="44">
        <f>H305+H306+ROUND(H307*2.9,0)</f>
        <v>36</v>
      </c>
      <c r="I304" s="37">
        <f>J304+K304+L304+M304</f>
        <v>172.81</v>
      </c>
      <c r="J304" s="45">
        <f>J305+J306+J307</f>
        <v>44.08</v>
      </c>
      <c r="K304" s="45">
        <f>K305+K306+K307</f>
        <v>42.57</v>
      </c>
      <c r="L304" s="45">
        <f>L305+L306+L307</f>
        <v>42.89</v>
      </c>
      <c r="M304" s="46">
        <f>M305+M306+M307</f>
        <v>43.269999999999996</v>
      </c>
      <c r="N304" s="151"/>
      <c r="O304" s="166"/>
      <c r="P304" s="166"/>
      <c r="Q304" s="173"/>
      <c r="R304" s="173"/>
      <c r="S304" s="177"/>
      <c r="U304" s="152"/>
      <c r="V304" s="164"/>
      <c r="W304" s="164"/>
      <c r="X304" s="164"/>
      <c r="Y304" s="154"/>
      <c r="Z304" s="155"/>
      <c r="AA304" s="155"/>
      <c r="AB304" s="155"/>
    </row>
    <row r="305" spans="1:28" ht="47.25" customHeight="1" x14ac:dyDescent="0.25">
      <c r="A305" s="47" t="s">
        <v>57</v>
      </c>
      <c r="B305" s="54" t="s">
        <v>58</v>
      </c>
      <c r="C305" s="49" t="s">
        <v>36</v>
      </c>
      <c r="D305" s="34">
        <f t="shared" ref="D305:D312" si="40">SUM(E305:H305)</f>
        <v>43</v>
      </c>
      <c r="E305" s="50">
        <v>10</v>
      </c>
      <c r="F305" s="50">
        <v>11</v>
      </c>
      <c r="G305" s="50">
        <v>11</v>
      </c>
      <c r="H305" s="51">
        <v>11</v>
      </c>
      <c r="I305" s="37">
        <f t="shared" ref="I305:I312" si="41">SUM(J305:M305)</f>
        <v>56.06</v>
      </c>
      <c r="J305" s="38">
        <v>13.64</v>
      </c>
      <c r="K305" s="38">
        <v>13.94</v>
      </c>
      <c r="L305" s="38">
        <v>14.06</v>
      </c>
      <c r="M305" s="38">
        <v>14.42</v>
      </c>
      <c r="N305" s="151"/>
      <c r="O305" s="176"/>
      <c r="P305" s="176"/>
      <c r="Q305" s="176"/>
      <c r="R305" s="175"/>
      <c r="S305" s="177"/>
      <c r="U305" s="152"/>
      <c r="V305" s="164"/>
      <c r="W305" s="164"/>
      <c r="X305" s="164"/>
      <c r="Y305" s="154"/>
      <c r="Z305" s="155"/>
      <c r="AA305" s="155"/>
      <c r="AB305" s="155"/>
    </row>
    <row r="306" spans="1:28" ht="48" customHeight="1" x14ac:dyDescent="0.25">
      <c r="A306" s="47" t="s">
        <v>59</v>
      </c>
      <c r="B306" s="54" t="s">
        <v>60</v>
      </c>
      <c r="C306" s="49" t="s">
        <v>36</v>
      </c>
      <c r="D306" s="34">
        <f t="shared" si="40"/>
        <v>9</v>
      </c>
      <c r="E306" s="50">
        <v>3</v>
      </c>
      <c r="F306" s="50">
        <v>2</v>
      </c>
      <c r="G306" s="50">
        <v>2</v>
      </c>
      <c r="H306" s="51">
        <v>2</v>
      </c>
      <c r="I306" s="37">
        <f t="shared" si="41"/>
        <v>13.91</v>
      </c>
      <c r="J306" s="38">
        <v>4.6399999999999997</v>
      </c>
      <c r="K306" s="38">
        <v>3.09</v>
      </c>
      <c r="L306" s="38">
        <v>3.09</v>
      </c>
      <c r="M306" s="38">
        <v>3.09</v>
      </c>
      <c r="N306" s="151"/>
      <c r="O306" s="176"/>
      <c r="P306" s="176"/>
      <c r="Q306" s="176"/>
      <c r="R306" s="177"/>
      <c r="S306" s="177"/>
      <c r="U306" s="152"/>
      <c r="V306" s="164"/>
      <c r="W306" s="164"/>
      <c r="X306" s="164"/>
      <c r="Y306" s="154"/>
      <c r="Z306" s="155"/>
      <c r="AA306" s="155"/>
      <c r="AB306" s="155"/>
    </row>
    <row r="307" spans="1:28" ht="33.75" customHeight="1" x14ac:dyDescent="0.25">
      <c r="A307" s="47" t="s">
        <v>61</v>
      </c>
      <c r="B307" s="54" t="s">
        <v>62</v>
      </c>
      <c r="C307" s="49" t="s">
        <v>43</v>
      </c>
      <c r="D307" s="34">
        <f t="shared" si="40"/>
        <v>32</v>
      </c>
      <c r="E307" s="50">
        <v>8</v>
      </c>
      <c r="F307" s="50">
        <v>8</v>
      </c>
      <c r="G307" s="50">
        <v>8</v>
      </c>
      <c r="H307" s="51">
        <v>8</v>
      </c>
      <c r="I307" s="37">
        <f t="shared" si="41"/>
        <v>102.84</v>
      </c>
      <c r="J307" s="38">
        <v>25.8</v>
      </c>
      <c r="K307" s="38">
        <v>25.54</v>
      </c>
      <c r="L307" s="38">
        <v>25.74</v>
      </c>
      <c r="M307" s="38">
        <v>25.76</v>
      </c>
      <c r="N307" s="151"/>
      <c r="O307" s="176"/>
      <c r="P307" s="176"/>
      <c r="Q307" s="176"/>
      <c r="R307" s="177"/>
      <c r="S307" s="177"/>
      <c r="U307" s="152"/>
      <c r="V307" s="164"/>
      <c r="W307" s="164"/>
      <c r="X307" s="164"/>
      <c r="Y307" s="154"/>
      <c r="Z307" s="155"/>
      <c r="AA307" s="155"/>
      <c r="AB307" s="155"/>
    </row>
    <row r="308" spans="1:28" ht="30.75" customHeight="1" x14ac:dyDescent="0.25">
      <c r="A308" s="55" t="s">
        <v>63</v>
      </c>
      <c r="B308" s="146">
        <v>9</v>
      </c>
      <c r="C308" s="56" t="s">
        <v>45</v>
      </c>
      <c r="D308" s="34">
        <f t="shared" si="40"/>
        <v>12</v>
      </c>
      <c r="E308" s="100">
        <v>3</v>
      </c>
      <c r="F308" s="100">
        <v>3</v>
      </c>
      <c r="G308" s="100">
        <v>3</v>
      </c>
      <c r="H308" s="101">
        <v>3</v>
      </c>
      <c r="I308" s="37">
        <f t="shared" si="41"/>
        <v>879.56</v>
      </c>
      <c r="J308" s="38">
        <v>219.89</v>
      </c>
      <c r="K308" s="38">
        <v>219.89</v>
      </c>
      <c r="L308" s="38">
        <v>219.89</v>
      </c>
      <c r="M308" s="38">
        <v>219.89</v>
      </c>
      <c r="N308" s="151"/>
      <c r="O308" s="176"/>
      <c r="P308" s="176"/>
      <c r="Q308" s="176"/>
      <c r="R308" s="177"/>
      <c r="S308" s="177"/>
      <c r="U308" s="152"/>
      <c r="V308" s="164"/>
      <c r="W308" s="164"/>
      <c r="X308" s="164"/>
      <c r="Y308" s="154"/>
      <c r="Z308" s="155"/>
      <c r="AA308" s="155"/>
      <c r="AB308" s="155"/>
    </row>
    <row r="309" spans="1:28" ht="30.75" customHeight="1" x14ac:dyDescent="0.25">
      <c r="A309" s="203" t="s">
        <v>64</v>
      </c>
      <c r="B309" s="57" t="s">
        <v>65</v>
      </c>
      <c r="C309" s="58" t="s">
        <v>48</v>
      </c>
      <c r="D309" s="91">
        <f t="shared" si="40"/>
        <v>0</v>
      </c>
      <c r="E309" s="96">
        <v>0</v>
      </c>
      <c r="F309" s="96">
        <v>0</v>
      </c>
      <c r="G309" s="96">
        <v>0</v>
      </c>
      <c r="H309" s="96">
        <v>0</v>
      </c>
      <c r="I309" s="92">
        <f t="shared" si="41"/>
        <v>0</v>
      </c>
      <c r="J309" s="45">
        <v>0</v>
      </c>
      <c r="K309" s="45">
        <v>0</v>
      </c>
      <c r="L309" s="45">
        <v>0</v>
      </c>
      <c r="M309" s="45">
        <v>0</v>
      </c>
      <c r="N309" s="151"/>
      <c r="O309" s="176"/>
      <c r="P309" s="176"/>
      <c r="Q309" s="176"/>
      <c r="R309" s="177"/>
      <c r="S309" s="177"/>
      <c r="U309" s="152"/>
      <c r="V309" s="164"/>
      <c r="W309" s="164"/>
      <c r="X309" s="164"/>
      <c r="Y309" s="154"/>
      <c r="Z309" s="155"/>
      <c r="AA309" s="155"/>
      <c r="AB309" s="155"/>
    </row>
    <row r="310" spans="1:28" ht="30.75" customHeight="1" x14ac:dyDescent="0.25">
      <c r="A310" s="204"/>
      <c r="B310" s="57" t="s">
        <v>66</v>
      </c>
      <c r="C310" s="58" t="s">
        <v>45</v>
      </c>
      <c r="D310" s="93">
        <f t="shared" si="40"/>
        <v>0</v>
      </c>
      <c r="E310" s="96">
        <v>0</v>
      </c>
      <c r="F310" s="74">
        <v>0</v>
      </c>
      <c r="G310" s="74">
        <v>0</v>
      </c>
      <c r="H310" s="76">
        <v>0</v>
      </c>
      <c r="I310" s="92">
        <f t="shared" si="41"/>
        <v>0</v>
      </c>
      <c r="J310" s="45">
        <v>0</v>
      </c>
      <c r="K310" s="45">
        <v>0</v>
      </c>
      <c r="L310" s="45">
        <v>0</v>
      </c>
      <c r="M310" s="45">
        <v>0</v>
      </c>
      <c r="N310" s="151"/>
      <c r="O310" s="176"/>
      <c r="P310" s="176"/>
      <c r="Q310" s="176"/>
      <c r="R310" s="177"/>
      <c r="S310" s="177"/>
      <c r="U310" s="152"/>
      <c r="V310" s="164"/>
      <c r="W310" s="164"/>
      <c r="X310" s="164"/>
      <c r="Y310" s="154"/>
      <c r="Z310" s="155"/>
      <c r="AA310" s="155"/>
      <c r="AB310" s="155"/>
    </row>
    <row r="311" spans="1:28" ht="30.75" customHeight="1" x14ac:dyDescent="0.25">
      <c r="A311" s="59" t="s">
        <v>67</v>
      </c>
      <c r="B311" s="57" t="s">
        <v>68</v>
      </c>
      <c r="C311" s="58" t="s">
        <v>45</v>
      </c>
      <c r="D311" s="91">
        <f t="shared" si="40"/>
        <v>0</v>
      </c>
      <c r="E311" s="43">
        <v>0</v>
      </c>
      <c r="F311" s="43">
        <v>0</v>
      </c>
      <c r="G311" s="43">
        <v>0</v>
      </c>
      <c r="H311" s="44">
        <v>0</v>
      </c>
      <c r="I311" s="92">
        <f t="shared" si="41"/>
        <v>0</v>
      </c>
      <c r="J311" s="45">
        <v>0</v>
      </c>
      <c r="K311" s="45">
        <v>0</v>
      </c>
      <c r="L311" s="45">
        <v>0</v>
      </c>
      <c r="M311" s="45">
        <v>0</v>
      </c>
      <c r="N311" s="151"/>
      <c r="O311" s="176"/>
      <c r="P311" s="176"/>
      <c r="Q311" s="176"/>
      <c r="R311" s="177"/>
      <c r="S311" s="177"/>
      <c r="U311" s="152"/>
      <c r="V311" s="164"/>
      <c r="W311" s="164"/>
      <c r="X311" s="164"/>
      <c r="Y311" s="154"/>
      <c r="Z311" s="155"/>
      <c r="AA311" s="155"/>
      <c r="AB311" s="155"/>
    </row>
    <row r="312" spans="1:28" ht="36.75" customHeight="1" thickBot="1" x14ac:dyDescent="0.3">
      <c r="A312" s="60" t="s">
        <v>69</v>
      </c>
      <c r="B312" s="61">
        <v>10</v>
      </c>
      <c r="C312" s="62" t="s">
        <v>53</v>
      </c>
      <c r="D312" s="63">
        <f t="shared" si="40"/>
        <v>4</v>
      </c>
      <c r="E312" s="102">
        <v>1</v>
      </c>
      <c r="F312" s="102">
        <v>1</v>
      </c>
      <c r="G312" s="102">
        <v>1</v>
      </c>
      <c r="H312" s="103">
        <v>1</v>
      </c>
      <c r="I312" s="66">
        <f t="shared" si="41"/>
        <v>182.6</v>
      </c>
      <c r="J312" s="67">
        <v>45.65</v>
      </c>
      <c r="K312" s="67">
        <v>45.65</v>
      </c>
      <c r="L312" s="67">
        <v>45.65</v>
      </c>
      <c r="M312" s="67">
        <v>45.65</v>
      </c>
      <c r="N312" s="151"/>
      <c r="O312" s="176"/>
      <c r="P312" s="176"/>
      <c r="Q312" s="176"/>
      <c r="R312" s="177"/>
      <c r="S312" s="177"/>
      <c r="U312" s="152"/>
      <c r="V312" s="164"/>
      <c r="W312" s="164"/>
      <c r="X312" s="164"/>
      <c r="Y312" s="154"/>
      <c r="Z312" s="155"/>
      <c r="AA312" s="155"/>
      <c r="AB312" s="155"/>
    </row>
    <row r="313" spans="1:28" ht="122.25" customHeight="1" x14ac:dyDescent="0.25">
      <c r="A313" s="23" t="s">
        <v>70</v>
      </c>
      <c r="B313" s="24">
        <v>11</v>
      </c>
      <c r="C313" s="25"/>
      <c r="D313" s="79" t="s">
        <v>71</v>
      </c>
      <c r="E313" s="27" t="s">
        <v>71</v>
      </c>
      <c r="F313" s="27" t="s">
        <v>71</v>
      </c>
      <c r="G313" s="27" t="s">
        <v>71</v>
      </c>
      <c r="H313" s="27" t="s">
        <v>71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  <c r="N313" s="151"/>
      <c r="O313" s="179"/>
      <c r="P313" s="157"/>
      <c r="Q313" s="152"/>
      <c r="R313" s="152"/>
      <c r="X313" s="153"/>
      <c r="Y313" s="154"/>
      <c r="Z313" s="155"/>
    </row>
    <row r="314" spans="1:28" ht="32.25" customHeight="1" x14ac:dyDescent="0.25">
      <c r="A314" s="32" t="s">
        <v>55</v>
      </c>
      <c r="B314" s="146">
        <v>12</v>
      </c>
      <c r="C314" s="33" t="s">
        <v>34</v>
      </c>
      <c r="D314" s="34" t="s">
        <v>71</v>
      </c>
      <c r="E314" s="35" t="s">
        <v>71</v>
      </c>
      <c r="F314" s="35" t="s">
        <v>71</v>
      </c>
      <c r="G314" s="35" t="s">
        <v>71</v>
      </c>
      <c r="H314" s="36" t="s">
        <v>71</v>
      </c>
      <c r="I314" s="37">
        <f>J314+K314+L314+M314</f>
        <v>0</v>
      </c>
      <c r="J314" s="38">
        <v>0</v>
      </c>
      <c r="K314" s="38">
        <v>0</v>
      </c>
      <c r="L314" s="38">
        <v>0</v>
      </c>
      <c r="M314" s="38">
        <v>0</v>
      </c>
      <c r="N314" s="151"/>
      <c r="O314" s="179"/>
      <c r="P314" s="157"/>
      <c r="Q314" s="152"/>
      <c r="R314" s="152"/>
      <c r="X314" s="153"/>
      <c r="Y314" s="154"/>
      <c r="Z314" s="155"/>
    </row>
    <row r="315" spans="1:28" ht="33" customHeight="1" x14ac:dyDescent="0.25">
      <c r="A315" s="40" t="s">
        <v>56</v>
      </c>
      <c r="B315" s="146">
        <v>13</v>
      </c>
      <c r="C315" s="33" t="s">
        <v>36</v>
      </c>
      <c r="D315" s="34" t="s">
        <v>71</v>
      </c>
      <c r="E315" s="43" t="s">
        <v>71</v>
      </c>
      <c r="F315" s="43" t="s">
        <v>71</v>
      </c>
      <c r="G315" s="43" t="s">
        <v>71</v>
      </c>
      <c r="H315" s="44" t="s">
        <v>71</v>
      </c>
      <c r="I315" s="37">
        <f t="shared" ref="I315:I323" si="42">J315+K315+L315+M315</f>
        <v>0</v>
      </c>
      <c r="J315" s="45">
        <f>J316+J317+J318</f>
        <v>0</v>
      </c>
      <c r="K315" s="45">
        <f>K316+K317+K318</f>
        <v>0</v>
      </c>
      <c r="L315" s="45">
        <f>L316+L317+L318</f>
        <v>0</v>
      </c>
      <c r="M315" s="46">
        <f>M316+M317+M318</f>
        <v>0</v>
      </c>
      <c r="N315" s="151"/>
      <c r="Q315" s="152"/>
      <c r="R315" s="152"/>
      <c r="X315" s="153"/>
      <c r="Y315" s="154"/>
      <c r="Z315" s="155"/>
    </row>
    <row r="316" spans="1:28" ht="48.75" customHeight="1" x14ac:dyDescent="0.25">
      <c r="A316" s="47" t="s">
        <v>57</v>
      </c>
      <c r="B316" s="54" t="s">
        <v>72</v>
      </c>
      <c r="C316" s="49" t="s">
        <v>36</v>
      </c>
      <c r="D316" s="34" t="s">
        <v>71</v>
      </c>
      <c r="E316" s="50" t="s">
        <v>71</v>
      </c>
      <c r="F316" s="50" t="s">
        <v>71</v>
      </c>
      <c r="G316" s="50" t="s">
        <v>71</v>
      </c>
      <c r="H316" s="51" t="s">
        <v>71</v>
      </c>
      <c r="I316" s="37">
        <f t="shared" si="42"/>
        <v>0</v>
      </c>
      <c r="J316" s="52">
        <v>0</v>
      </c>
      <c r="K316" s="52">
        <v>0</v>
      </c>
      <c r="L316" s="52">
        <v>0</v>
      </c>
      <c r="M316" s="53">
        <v>0</v>
      </c>
      <c r="N316" s="151"/>
      <c r="Q316" s="152"/>
      <c r="R316" s="152"/>
      <c r="X316" s="153"/>
      <c r="Y316" s="154"/>
      <c r="Z316" s="155"/>
    </row>
    <row r="317" spans="1:28" ht="44.25" customHeight="1" x14ac:dyDescent="0.25">
      <c r="A317" s="47" t="s">
        <v>59</v>
      </c>
      <c r="B317" s="54" t="s">
        <v>73</v>
      </c>
      <c r="C317" s="49" t="s">
        <v>36</v>
      </c>
      <c r="D317" s="34" t="s">
        <v>71</v>
      </c>
      <c r="E317" s="50" t="s">
        <v>71</v>
      </c>
      <c r="F317" s="50" t="s">
        <v>71</v>
      </c>
      <c r="G317" s="50" t="s">
        <v>71</v>
      </c>
      <c r="H317" s="51" t="s">
        <v>71</v>
      </c>
      <c r="I317" s="37">
        <f t="shared" si="42"/>
        <v>0</v>
      </c>
      <c r="J317" s="52">
        <v>0</v>
      </c>
      <c r="K317" s="52">
        <v>0</v>
      </c>
      <c r="L317" s="52">
        <v>0</v>
      </c>
      <c r="M317" s="53">
        <v>0</v>
      </c>
      <c r="N317" s="151"/>
      <c r="Q317" s="152"/>
      <c r="R317" s="152"/>
      <c r="X317" s="153"/>
      <c r="Y317" s="154"/>
      <c r="Z317" s="155"/>
    </row>
    <row r="318" spans="1:28" ht="33" customHeight="1" x14ac:dyDescent="0.25">
      <c r="A318" s="47" t="s">
        <v>61</v>
      </c>
      <c r="B318" s="54" t="s">
        <v>74</v>
      </c>
      <c r="C318" s="49" t="s">
        <v>43</v>
      </c>
      <c r="D318" s="34" t="s">
        <v>71</v>
      </c>
      <c r="E318" s="50" t="s">
        <v>71</v>
      </c>
      <c r="F318" s="50" t="s">
        <v>71</v>
      </c>
      <c r="G318" s="50" t="s">
        <v>71</v>
      </c>
      <c r="H318" s="51" t="s">
        <v>71</v>
      </c>
      <c r="I318" s="37">
        <f t="shared" si="42"/>
        <v>0</v>
      </c>
      <c r="J318" s="52">
        <v>0</v>
      </c>
      <c r="K318" s="52">
        <v>0</v>
      </c>
      <c r="L318" s="52">
        <v>0</v>
      </c>
      <c r="M318" s="53">
        <v>0</v>
      </c>
      <c r="N318" s="151"/>
      <c r="Q318" s="152"/>
      <c r="R318" s="152"/>
      <c r="X318" s="153"/>
      <c r="Y318" s="154"/>
      <c r="Z318" s="155"/>
    </row>
    <row r="319" spans="1:28" ht="34.5" customHeight="1" x14ac:dyDescent="0.25">
      <c r="A319" s="55" t="s">
        <v>63</v>
      </c>
      <c r="B319" s="146">
        <v>14</v>
      </c>
      <c r="C319" s="56" t="s">
        <v>45</v>
      </c>
      <c r="D319" s="34" t="s">
        <v>71</v>
      </c>
      <c r="E319" s="35" t="s">
        <v>71</v>
      </c>
      <c r="F319" s="35" t="s">
        <v>71</v>
      </c>
      <c r="G319" s="35" t="s">
        <v>71</v>
      </c>
      <c r="H319" s="36" t="s">
        <v>71</v>
      </c>
      <c r="I319" s="37">
        <f t="shared" si="42"/>
        <v>0</v>
      </c>
      <c r="J319" s="38">
        <v>0</v>
      </c>
      <c r="K319" s="38">
        <v>0</v>
      </c>
      <c r="L319" s="38">
        <v>0</v>
      </c>
      <c r="M319" s="39">
        <v>0</v>
      </c>
      <c r="N319" s="151"/>
      <c r="Q319" s="152"/>
      <c r="R319" s="152"/>
      <c r="X319" s="153"/>
      <c r="Y319" s="154"/>
      <c r="Z319" s="155"/>
    </row>
    <row r="320" spans="1:28" ht="21.75" customHeight="1" x14ac:dyDescent="0.25">
      <c r="A320" s="203" t="s">
        <v>64</v>
      </c>
      <c r="B320" s="57" t="s">
        <v>75</v>
      </c>
      <c r="C320" s="58" t="s">
        <v>48</v>
      </c>
      <c r="D320" s="34" t="s">
        <v>71</v>
      </c>
      <c r="E320" s="35" t="s">
        <v>71</v>
      </c>
      <c r="F320" s="35" t="s">
        <v>71</v>
      </c>
      <c r="G320" s="35" t="s">
        <v>71</v>
      </c>
      <c r="H320" s="36" t="s">
        <v>71</v>
      </c>
      <c r="I320" s="37">
        <f>J320+K320+L320+M320</f>
        <v>0</v>
      </c>
      <c r="J320" s="38">
        <v>0</v>
      </c>
      <c r="K320" s="38">
        <v>0</v>
      </c>
      <c r="L320" s="38">
        <v>0</v>
      </c>
      <c r="M320" s="39">
        <v>0</v>
      </c>
      <c r="N320" s="151"/>
      <c r="Q320" s="152"/>
      <c r="R320" s="152"/>
      <c r="X320" s="153"/>
      <c r="Y320" s="154"/>
      <c r="Z320" s="155"/>
    </row>
    <row r="321" spans="1:26" ht="33.75" customHeight="1" x14ac:dyDescent="0.25">
      <c r="A321" s="204"/>
      <c r="B321" s="57" t="s">
        <v>76</v>
      </c>
      <c r="C321" s="58" t="s">
        <v>45</v>
      </c>
      <c r="D321" s="34" t="s">
        <v>71</v>
      </c>
      <c r="E321" s="35" t="s">
        <v>71</v>
      </c>
      <c r="F321" s="35" t="s">
        <v>71</v>
      </c>
      <c r="G321" s="35" t="s">
        <v>71</v>
      </c>
      <c r="H321" s="36" t="s">
        <v>71</v>
      </c>
      <c r="I321" s="37">
        <f>J321+K321+L321+M321</f>
        <v>0</v>
      </c>
      <c r="J321" s="38">
        <v>0</v>
      </c>
      <c r="K321" s="38">
        <v>0</v>
      </c>
      <c r="L321" s="38">
        <v>0</v>
      </c>
      <c r="M321" s="39">
        <v>0</v>
      </c>
      <c r="N321" s="151"/>
      <c r="Q321" s="152"/>
      <c r="R321" s="152"/>
      <c r="X321" s="153"/>
      <c r="Y321" s="154"/>
      <c r="Z321" s="155"/>
    </row>
    <row r="322" spans="1:26" ht="37.5" customHeight="1" x14ac:dyDescent="0.25">
      <c r="A322" s="59" t="s">
        <v>67</v>
      </c>
      <c r="B322" s="57" t="s">
        <v>77</v>
      </c>
      <c r="C322" s="58" t="s">
        <v>45</v>
      </c>
      <c r="D322" s="34" t="s">
        <v>71</v>
      </c>
      <c r="E322" s="35" t="s">
        <v>71</v>
      </c>
      <c r="F322" s="35" t="s">
        <v>71</v>
      </c>
      <c r="G322" s="35" t="s">
        <v>71</v>
      </c>
      <c r="H322" s="36" t="s">
        <v>71</v>
      </c>
      <c r="I322" s="37">
        <f>J322+K322+L322+M322</f>
        <v>0</v>
      </c>
      <c r="J322" s="38">
        <v>0</v>
      </c>
      <c r="K322" s="38">
        <v>0</v>
      </c>
      <c r="L322" s="38">
        <v>0</v>
      </c>
      <c r="M322" s="39">
        <v>0</v>
      </c>
      <c r="N322" s="151"/>
      <c r="Q322" s="152"/>
      <c r="R322" s="152"/>
      <c r="X322" s="153"/>
      <c r="Y322" s="154"/>
      <c r="Z322" s="155"/>
    </row>
    <row r="323" spans="1:26" ht="21.75" customHeight="1" thickBot="1" x14ac:dyDescent="0.3">
      <c r="A323" s="60" t="s">
        <v>69</v>
      </c>
      <c r="B323" s="61">
        <v>15</v>
      </c>
      <c r="C323" s="62" t="s">
        <v>53</v>
      </c>
      <c r="D323" s="63" t="s">
        <v>71</v>
      </c>
      <c r="E323" s="64" t="s">
        <v>71</v>
      </c>
      <c r="F323" s="64" t="s">
        <v>71</v>
      </c>
      <c r="G323" s="64" t="s">
        <v>71</v>
      </c>
      <c r="H323" s="65" t="s">
        <v>71</v>
      </c>
      <c r="I323" s="66">
        <f t="shared" si="42"/>
        <v>0</v>
      </c>
      <c r="J323" s="67">
        <v>0</v>
      </c>
      <c r="K323" s="67">
        <v>0</v>
      </c>
      <c r="L323" s="67">
        <v>0</v>
      </c>
      <c r="M323" s="68">
        <v>0</v>
      </c>
      <c r="N323" s="151"/>
      <c r="Q323" s="152"/>
      <c r="R323" s="152"/>
      <c r="X323" s="153"/>
      <c r="Y323" s="154"/>
      <c r="Z323" s="155"/>
    </row>
    <row r="324" spans="1:26" ht="72.75" customHeight="1" x14ac:dyDescent="0.25">
      <c r="A324" s="23" t="s">
        <v>78</v>
      </c>
      <c r="B324" s="24">
        <v>16</v>
      </c>
      <c r="C324" s="25"/>
      <c r="D324" s="79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80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  <c r="N324" s="151"/>
      <c r="O324" s="157"/>
      <c r="P324" s="157"/>
      <c r="Q324" s="152"/>
      <c r="R324" s="152"/>
      <c r="X324" s="153"/>
      <c r="Y324" s="154"/>
      <c r="Z324" s="155"/>
    </row>
    <row r="325" spans="1:26" ht="32.25" customHeight="1" x14ac:dyDescent="0.25">
      <c r="A325" s="32" t="s">
        <v>55</v>
      </c>
      <c r="B325" s="146">
        <v>17</v>
      </c>
      <c r="C325" s="33" t="s">
        <v>34</v>
      </c>
      <c r="D325" s="34">
        <f>E325+F325+G325+H325</f>
        <v>0</v>
      </c>
      <c r="E325" s="35"/>
      <c r="F325" s="35"/>
      <c r="G325" s="35"/>
      <c r="H325" s="36"/>
      <c r="I325" s="37">
        <f>J325+K325+L325+M325</f>
        <v>0</v>
      </c>
      <c r="J325" s="38"/>
      <c r="K325" s="38"/>
      <c r="L325" s="38"/>
      <c r="M325" s="39"/>
      <c r="N325" s="151"/>
      <c r="O325" s="157"/>
      <c r="P325" s="157"/>
      <c r="Q325" s="152"/>
      <c r="R325" s="152"/>
      <c r="X325" s="153"/>
      <c r="Y325" s="154"/>
      <c r="Z325" s="155"/>
    </row>
    <row r="326" spans="1:26" ht="29.25" customHeight="1" x14ac:dyDescent="0.25">
      <c r="A326" s="40" t="s">
        <v>56</v>
      </c>
      <c r="B326" s="146">
        <v>18</v>
      </c>
      <c r="C326" s="33" t="s">
        <v>36</v>
      </c>
      <c r="D326" s="34">
        <f t="shared" ref="D326:D334" si="43">E326+F326+G326+H326</f>
        <v>0</v>
      </c>
      <c r="E326" s="43">
        <f>E327+E328+E329</f>
        <v>0</v>
      </c>
      <c r="F326" s="43">
        <f>F327+F328+F329</f>
        <v>0</v>
      </c>
      <c r="G326" s="43">
        <f>G327+G328+G329</f>
        <v>0</v>
      </c>
      <c r="H326" s="44">
        <f>H327+H328+H329</f>
        <v>0</v>
      </c>
      <c r="I326" s="37">
        <f t="shared" ref="I326:I334" si="44">J326+K326+L326+M326</f>
        <v>0</v>
      </c>
      <c r="J326" s="45">
        <f>J327+J328+J329</f>
        <v>0</v>
      </c>
      <c r="K326" s="45">
        <f>K327+K328+K329</f>
        <v>0</v>
      </c>
      <c r="L326" s="45">
        <f>L327+L328+L329</f>
        <v>0</v>
      </c>
      <c r="M326" s="46">
        <f>M327+M328+M329</f>
        <v>0</v>
      </c>
      <c r="N326" s="151"/>
      <c r="Q326" s="152"/>
      <c r="R326" s="152"/>
      <c r="X326" s="153"/>
      <c r="Y326" s="154"/>
      <c r="Z326" s="155"/>
    </row>
    <row r="327" spans="1:26" ht="48" customHeight="1" x14ac:dyDescent="0.25">
      <c r="A327" s="47" t="s">
        <v>57</v>
      </c>
      <c r="B327" s="54" t="s">
        <v>79</v>
      </c>
      <c r="C327" s="49" t="s">
        <v>36</v>
      </c>
      <c r="D327" s="34">
        <f t="shared" si="43"/>
        <v>0</v>
      </c>
      <c r="E327" s="50"/>
      <c r="F327" s="50"/>
      <c r="G327" s="50"/>
      <c r="H327" s="51"/>
      <c r="I327" s="37">
        <f t="shared" si="44"/>
        <v>0</v>
      </c>
      <c r="J327" s="52"/>
      <c r="K327" s="52"/>
      <c r="L327" s="52"/>
      <c r="M327" s="53"/>
      <c r="N327" s="151"/>
      <c r="Q327" s="152"/>
      <c r="R327" s="152"/>
      <c r="X327" s="153"/>
      <c r="Y327" s="154"/>
      <c r="Z327" s="155"/>
    </row>
    <row r="328" spans="1:26" ht="51.75" customHeight="1" x14ac:dyDescent="0.25">
      <c r="A328" s="47" t="s">
        <v>59</v>
      </c>
      <c r="B328" s="54" t="s">
        <v>80</v>
      </c>
      <c r="C328" s="49" t="s">
        <v>36</v>
      </c>
      <c r="D328" s="34">
        <f t="shared" si="43"/>
        <v>0</v>
      </c>
      <c r="E328" s="50"/>
      <c r="F328" s="50"/>
      <c r="G328" s="50"/>
      <c r="H328" s="51"/>
      <c r="I328" s="37">
        <f t="shared" si="44"/>
        <v>0</v>
      </c>
      <c r="J328" s="52"/>
      <c r="K328" s="52"/>
      <c r="L328" s="52"/>
      <c r="M328" s="53"/>
      <c r="N328" s="151"/>
      <c r="Q328" s="152"/>
      <c r="R328" s="152"/>
      <c r="X328" s="153"/>
      <c r="Y328" s="154"/>
      <c r="Z328" s="155"/>
    </row>
    <row r="329" spans="1:26" ht="32.25" customHeight="1" x14ac:dyDescent="0.25">
      <c r="A329" s="47" t="s">
        <v>61</v>
      </c>
      <c r="B329" s="54" t="s">
        <v>81</v>
      </c>
      <c r="C329" s="49" t="s">
        <v>43</v>
      </c>
      <c r="D329" s="34">
        <f t="shared" si="43"/>
        <v>0</v>
      </c>
      <c r="E329" s="50"/>
      <c r="F329" s="50"/>
      <c r="G329" s="50"/>
      <c r="H329" s="51"/>
      <c r="I329" s="37">
        <f t="shared" si="44"/>
        <v>0</v>
      </c>
      <c r="J329" s="52"/>
      <c r="K329" s="52"/>
      <c r="L329" s="52"/>
      <c r="M329" s="53"/>
      <c r="N329" s="151"/>
      <c r="Q329" s="152"/>
      <c r="R329" s="152"/>
      <c r="X329" s="153"/>
      <c r="Y329" s="154"/>
      <c r="Z329" s="155"/>
    </row>
    <row r="330" spans="1:26" ht="39" customHeight="1" x14ac:dyDescent="0.25">
      <c r="A330" s="55" t="s">
        <v>63</v>
      </c>
      <c r="B330" s="146">
        <v>19</v>
      </c>
      <c r="C330" s="56" t="s">
        <v>45</v>
      </c>
      <c r="D330" s="34">
        <f t="shared" si="43"/>
        <v>0</v>
      </c>
      <c r="E330" s="35"/>
      <c r="F330" s="35"/>
      <c r="G330" s="35"/>
      <c r="H330" s="36"/>
      <c r="I330" s="37">
        <f t="shared" si="44"/>
        <v>0</v>
      </c>
      <c r="J330" s="38"/>
      <c r="K330" s="38"/>
      <c r="L330" s="38"/>
      <c r="M330" s="39"/>
      <c r="N330" s="151"/>
      <c r="Q330" s="152"/>
      <c r="R330" s="152"/>
      <c r="X330" s="153"/>
      <c r="Y330" s="154"/>
      <c r="Z330" s="155"/>
    </row>
    <row r="331" spans="1:26" ht="21.75" customHeight="1" x14ac:dyDescent="0.25">
      <c r="A331" s="203" t="s">
        <v>64</v>
      </c>
      <c r="B331" s="57" t="s">
        <v>82</v>
      </c>
      <c r="C331" s="58" t="s">
        <v>48</v>
      </c>
      <c r="D331" s="34">
        <f>E331+F331+G331+H331</f>
        <v>0</v>
      </c>
      <c r="E331" s="35"/>
      <c r="F331" s="35"/>
      <c r="G331" s="35"/>
      <c r="H331" s="36"/>
      <c r="I331" s="37">
        <f>J331+K331+L331+M331</f>
        <v>0</v>
      </c>
      <c r="J331" s="45"/>
      <c r="K331" s="45"/>
      <c r="L331" s="45"/>
      <c r="M331" s="46"/>
      <c r="N331" s="151"/>
      <c r="Q331" s="152"/>
      <c r="R331" s="152"/>
      <c r="X331" s="153"/>
      <c r="Y331" s="154"/>
      <c r="Z331" s="155"/>
    </row>
    <row r="332" spans="1:26" ht="28.5" customHeight="1" x14ac:dyDescent="0.25">
      <c r="A332" s="204"/>
      <c r="B332" s="57" t="s">
        <v>83</v>
      </c>
      <c r="C332" s="58" t="s">
        <v>45</v>
      </c>
      <c r="D332" s="34">
        <f>E332+F332+G332+H332</f>
        <v>0</v>
      </c>
      <c r="E332" s="35"/>
      <c r="F332" s="35"/>
      <c r="G332" s="35"/>
      <c r="H332" s="36"/>
      <c r="I332" s="37">
        <f>J332+K332+L332+M332</f>
        <v>0</v>
      </c>
      <c r="J332" s="45"/>
      <c r="K332" s="45"/>
      <c r="L332" s="45"/>
      <c r="M332" s="46"/>
      <c r="N332" s="151"/>
      <c r="Q332" s="152"/>
      <c r="R332" s="152"/>
      <c r="X332" s="153"/>
      <c r="Y332" s="154"/>
      <c r="Z332" s="155"/>
    </row>
    <row r="333" spans="1:26" ht="33" customHeight="1" x14ac:dyDescent="0.25">
      <c r="A333" s="59" t="s">
        <v>67</v>
      </c>
      <c r="B333" s="57" t="s">
        <v>84</v>
      </c>
      <c r="C333" s="58" t="s">
        <v>45</v>
      </c>
      <c r="D333" s="34">
        <f>E333+F333+G333+H333</f>
        <v>0</v>
      </c>
      <c r="E333" s="35"/>
      <c r="F333" s="35"/>
      <c r="G333" s="35"/>
      <c r="H333" s="36"/>
      <c r="I333" s="37">
        <f>J333+K333+L333+M333</f>
        <v>0</v>
      </c>
      <c r="J333" s="45"/>
      <c r="K333" s="45"/>
      <c r="L333" s="45"/>
      <c r="M333" s="46"/>
      <c r="N333" s="151"/>
      <c r="Q333" s="152"/>
      <c r="R333" s="152"/>
      <c r="X333" s="153"/>
      <c r="Y333" s="154"/>
      <c r="Z333" s="155"/>
    </row>
    <row r="334" spans="1:26" ht="34.5" customHeight="1" thickBot="1" x14ac:dyDescent="0.3">
      <c r="A334" s="60" t="s">
        <v>69</v>
      </c>
      <c r="B334" s="147">
        <v>20</v>
      </c>
      <c r="C334" s="82" t="s">
        <v>53</v>
      </c>
      <c r="D334" s="83">
        <f t="shared" si="43"/>
        <v>0</v>
      </c>
      <c r="E334" s="84"/>
      <c r="F334" s="84"/>
      <c r="G334" s="84"/>
      <c r="H334" s="85"/>
      <c r="I334" s="86">
        <f t="shared" si="44"/>
        <v>0</v>
      </c>
      <c r="J334" s="87"/>
      <c r="K334" s="87"/>
      <c r="L334" s="87"/>
      <c r="M334" s="88"/>
      <c r="N334" s="151"/>
      <c r="Q334" s="152"/>
      <c r="R334" s="152"/>
      <c r="X334" s="153"/>
      <c r="Y334" s="154"/>
      <c r="Z334" s="155"/>
    </row>
    <row r="335" spans="1:26" x14ac:dyDescent="0.25">
      <c r="N335" s="151"/>
      <c r="Q335" s="152"/>
      <c r="R335" s="152"/>
      <c r="X335" s="153"/>
      <c r="Y335" s="154"/>
      <c r="Z335" s="155"/>
    </row>
    <row r="336" spans="1:26" ht="30.75" customHeight="1" x14ac:dyDescent="0.25">
      <c r="N336" s="151"/>
      <c r="Q336" s="152"/>
      <c r="R336" s="152"/>
      <c r="X336" s="153"/>
      <c r="Y336" s="154"/>
      <c r="Z336" s="155"/>
    </row>
    <row r="337" spans="1:26" ht="30.75" customHeight="1" x14ac:dyDescent="0.25">
      <c r="N337" s="151"/>
      <c r="Q337" s="152"/>
      <c r="R337" s="152"/>
      <c r="X337" s="153"/>
      <c r="Y337" s="154"/>
      <c r="Z337" s="155"/>
    </row>
    <row r="338" spans="1:26" ht="30.75" customHeight="1" x14ac:dyDescent="0.25">
      <c r="N338" s="151"/>
      <c r="Q338" s="152"/>
      <c r="R338" s="152"/>
      <c r="X338" s="153"/>
      <c r="Y338" s="154"/>
      <c r="Z338" s="155"/>
    </row>
    <row r="339" spans="1:26" ht="30.75" customHeight="1" x14ac:dyDescent="0.25">
      <c r="N339" s="151"/>
      <c r="Q339" s="152"/>
      <c r="R339" s="152"/>
      <c r="X339" s="153"/>
      <c r="Y339" s="154"/>
      <c r="Z339" s="155"/>
    </row>
    <row r="340" spans="1:26" ht="30.75" customHeight="1" x14ac:dyDescent="0.25">
      <c r="N340" s="151"/>
      <c r="Q340" s="152"/>
      <c r="R340" s="152"/>
      <c r="X340" s="153"/>
      <c r="Y340" s="154"/>
      <c r="Z340" s="155"/>
    </row>
    <row r="341" spans="1:26" ht="30.75" customHeight="1" x14ac:dyDescent="0.25">
      <c r="N341" s="151"/>
      <c r="Q341" s="152"/>
      <c r="R341" s="152"/>
      <c r="X341" s="153"/>
      <c r="Y341" s="154"/>
      <c r="Z341" s="155"/>
    </row>
    <row r="342" spans="1:26" ht="25.5" customHeight="1" x14ac:dyDescent="0.25">
      <c r="K342" s="197" t="s">
        <v>0</v>
      </c>
      <c r="L342" s="197"/>
      <c r="M342" s="197"/>
      <c r="N342" s="151"/>
      <c r="Q342" s="152"/>
      <c r="R342" s="152"/>
      <c r="X342" s="153"/>
      <c r="Y342" s="154"/>
      <c r="Z342" s="155"/>
    </row>
    <row r="343" spans="1:26" x14ac:dyDescent="0.25">
      <c r="K343" s="197" t="s">
        <v>1</v>
      </c>
      <c r="L343" s="197"/>
      <c r="M343" s="197"/>
      <c r="N343" s="151"/>
      <c r="Q343" s="152"/>
      <c r="R343" s="152"/>
      <c r="X343" s="153"/>
      <c r="Y343" s="154"/>
      <c r="Z343" s="155"/>
    </row>
    <row r="344" spans="1:26" x14ac:dyDescent="0.25">
      <c r="K344" s="197" t="s">
        <v>2</v>
      </c>
      <c r="L344" s="197"/>
      <c r="M344" s="197"/>
      <c r="N344" s="151"/>
      <c r="Q344" s="152"/>
      <c r="R344" s="152"/>
      <c r="X344" s="153"/>
      <c r="Y344" s="154"/>
      <c r="Z344" s="155"/>
    </row>
    <row r="345" spans="1:26" x14ac:dyDescent="0.25">
      <c r="K345" s="197" t="s">
        <v>3</v>
      </c>
      <c r="L345" s="197"/>
      <c r="M345" s="197"/>
      <c r="N345" s="151"/>
      <c r="Q345" s="152"/>
      <c r="R345" s="152"/>
      <c r="X345" s="153"/>
      <c r="Y345" s="154"/>
      <c r="Z345" s="155"/>
    </row>
    <row r="346" spans="1:26" x14ac:dyDescent="0.25">
      <c r="K346" s="197" t="s">
        <v>4</v>
      </c>
      <c r="L346" s="197"/>
      <c r="M346" s="197"/>
      <c r="N346" s="151"/>
      <c r="Q346" s="152"/>
      <c r="R346" s="152"/>
      <c r="X346" s="153"/>
      <c r="Y346" s="154"/>
      <c r="Z346" s="155"/>
    </row>
    <row r="347" spans="1:26" x14ac:dyDescent="0.25">
      <c r="K347" s="197" t="s">
        <v>5</v>
      </c>
      <c r="L347" s="197"/>
      <c r="M347" s="197"/>
      <c r="N347" s="151"/>
      <c r="Q347" s="152"/>
      <c r="R347" s="152"/>
      <c r="X347" s="153"/>
      <c r="Y347" s="154"/>
      <c r="Z347" s="155"/>
    </row>
    <row r="348" spans="1:26" x14ac:dyDescent="0.25">
      <c r="K348" s="197" t="s">
        <v>6</v>
      </c>
      <c r="L348" s="197"/>
      <c r="M348" s="197"/>
      <c r="N348" s="151"/>
      <c r="Q348" s="152"/>
      <c r="R348" s="152"/>
      <c r="X348" s="153"/>
      <c r="Y348" s="154"/>
      <c r="Z348" s="155"/>
    </row>
    <row r="349" spans="1:26" x14ac:dyDescent="0.25">
      <c r="K349" s="197" t="s">
        <v>7</v>
      </c>
      <c r="L349" s="197"/>
      <c r="M349" s="197"/>
      <c r="N349" s="151"/>
      <c r="Q349" s="152"/>
      <c r="R349" s="152"/>
      <c r="X349" s="153"/>
      <c r="Y349" s="154"/>
      <c r="Z349" s="155"/>
    </row>
    <row r="350" spans="1:26" x14ac:dyDescent="0.25">
      <c r="N350" s="151"/>
      <c r="Q350" s="152"/>
      <c r="R350" s="152"/>
      <c r="X350" s="153"/>
      <c r="Y350" s="154"/>
      <c r="Z350" s="155"/>
    </row>
    <row r="351" spans="1:26" s="4" customFormat="1" ht="20.25" customHeight="1" x14ac:dyDescent="0.25">
      <c r="A351" s="198" t="str">
        <f>$A$10</f>
        <v>Объёмы медицинской помощи по территориальной программе обязательного медицинского страхования на 2018 год</v>
      </c>
      <c r="B351" s="198"/>
      <c r="C351" s="198"/>
      <c r="D351" s="198"/>
      <c r="E351" s="198"/>
      <c r="F351" s="198"/>
      <c r="G351" s="198"/>
      <c r="H351" s="198"/>
      <c r="I351" s="198"/>
      <c r="J351" s="198"/>
      <c r="K351" s="198"/>
      <c r="L351" s="198"/>
      <c r="M351" s="198"/>
      <c r="N351" s="151"/>
      <c r="Q351" s="152"/>
      <c r="R351" s="152"/>
      <c r="S351" s="148"/>
      <c r="T351" s="148"/>
      <c r="U351" s="148"/>
      <c r="X351" s="153"/>
      <c r="Y351" s="154"/>
      <c r="Z351" s="155"/>
    </row>
    <row r="352" spans="1:26" s="4" customFormat="1" ht="18" customHeight="1" x14ac:dyDescent="0.25">
      <c r="A352" s="242" t="s">
        <v>88</v>
      </c>
      <c r="B352" s="242"/>
      <c r="C352" s="242"/>
      <c r="D352" s="242"/>
      <c r="E352" s="242"/>
      <c r="F352" s="242"/>
      <c r="G352" s="242"/>
      <c r="H352" s="242"/>
      <c r="I352" s="242"/>
      <c r="J352" s="242"/>
      <c r="K352" s="242"/>
      <c r="L352" s="242"/>
      <c r="M352" s="242"/>
      <c r="N352" s="151"/>
      <c r="Q352" s="152"/>
      <c r="R352" s="152"/>
      <c r="S352" s="148"/>
      <c r="T352" s="148"/>
      <c r="U352" s="148"/>
      <c r="X352" s="153"/>
      <c r="Y352" s="154"/>
      <c r="Z352" s="155"/>
    </row>
    <row r="353" spans="1:26" s="4" customFormat="1" ht="16.5" x14ac:dyDescent="0.25">
      <c r="A353" s="198" t="str">
        <f>$A$12</f>
        <v>для лиц, застрахованных в филиале АО "ГСМК "Сахамедстрах" в г. Магадане Магаданской области</v>
      </c>
      <c r="B353" s="198"/>
      <c r="C353" s="198"/>
      <c r="D353" s="198"/>
      <c r="E353" s="198"/>
      <c r="F353" s="198"/>
      <c r="G353" s="198"/>
      <c r="H353" s="198"/>
      <c r="I353" s="198"/>
      <c r="J353" s="198"/>
      <c r="K353" s="198"/>
      <c r="L353" s="198"/>
      <c r="M353" s="198"/>
      <c r="N353" s="151"/>
      <c r="Q353" s="152"/>
      <c r="R353" s="152"/>
      <c r="S353" s="148"/>
      <c r="T353" s="148"/>
      <c r="U353" s="148"/>
      <c r="X353" s="153"/>
      <c r="Y353" s="154"/>
      <c r="Z353" s="155"/>
    </row>
    <row r="354" spans="1:26" ht="16.5" thickBot="1" x14ac:dyDescent="0.3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  <c r="N354" s="151"/>
      <c r="Q354" s="152"/>
      <c r="R354" s="152"/>
      <c r="X354" s="153"/>
      <c r="Y354" s="154"/>
      <c r="Z354" s="155"/>
    </row>
    <row r="355" spans="1:26" ht="39.75" customHeight="1" thickTop="1" x14ac:dyDescent="0.25">
      <c r="A355" s="205" t="s">
        <v>10</v>
      </c>
      <c r="B355" s="208" t="s">
        <v>11</v>
      </c>
      <c r="C355" s="211" t="s">
        <v>12</v>
      </c>
      <c r="D355" s="214" t="str">
        <f>$D$14</f>
        <v>Всего на 2018 год</v>
      </c>
      <c r="E355" s="217" t="s">
        <v>13</v>
      </c>
      <c r="F355" s="217"/>
      <c r="G355" s="217"/>
      <c r="H355" s="218"/>
      <c r="I355" s="221" t="str">
        <f>$I$14</f>
        <v>Всего на 2018 год</v>
      </c>
      <c r="J355" s="199" t="s">
        <v>14</v>
      </c>
      <c r="K355" s="199"/>
      <c r="L355" s="199"/>
      <c r="M355" s="200"/>
      <c r="N355" s="151"/>
      <c r="Q355" s="152"/>
      <c r="R355" s="152"/>
      <c r="X355" s="153"/>
      <c r="Y355" s="154"/>
      <c r="Z355" s="155"/>
    </row>
    <row r="356" spans="1:26" ht="17.25" customHeight="1" x14ac:dyDescent="0.25">
      <c r="A356" s="206"/>
      <c r="B356" s="209"/>
      <c r="C356" s="212"/>
      <c r="D356" s="215"/>
      <c r="E356" s="219"/>
      <c r="F356" s="219"/>
      <c r="G356" s="219"/>
      <c r="H356" s="220"/>
      <c r="I356" s="222"/>
      <c r="J356" s="201"/>
      <c r="K356" s="201"/>
      <c r="L356" s="201"/>
      <c r="M356" s="202"/>
      <c r="N356" s="151"/>
      <c r="Q356" s="152"/>
      <c r="R356" s="152"/>
      <c r="X356" s="153"/>
      <c r="Y356" s="154"/>
      <c r="Z356" s="155"/>
    </row>
    <row r="357" spans="1:26" s="12" customFormat="1" ht="29.25" customHeight="1" thickBot="1" x14ac:dyDescent="0.3">
      <c r="A357" s="207"/>
      <c r="B357" s="210"/>
      <c r="C357" s="213"/>
      <c r="D357" s="216"/>
      <c r="E357" s="8" t="s">
        <v>15</v>
      </c>
      <c r="F357" s="8" t="s">
        <v>16</v>
      </c>
      <c r="G357" s="8" t="s">
        <v>17</v>
      </c>
      <c r="H357" s="9" t="s">
        <v>18</v>
      </c>
      <c r="I357" s="223"/>
      <c r="J357" s="10" t="s">
        <v>15</v>
      </c>
      <c r="K357" s="10" t="s">
        <v>16</v>
      </c>
      <c r="L357" s="10" t="s">
        <v>17</v>
      </c>
      <c r="M357" s="11" t="s">
        <v>18</v>
      </c>
      <c r="N357" s="151"/>
      <c r="Q357" s="152"/>
      <c r="R357" s="152"/>
      <c r="S357" s="149"/>
      <c r="T357" s="149"/>
      <c r="U357" s="149"/>
      <c r="X357" s="153"/>
      <c r="Y357" s="154"/>
      <c r="Z357" s="155"/>
    </row>
    <row r="358" spans="1:26" s="22" customFormat="1" ht="17.25" thickTop="1" thickBot="1" x14ac:dyDescent="0.3">
      <c r="A358" s="13" t="s">
        <v>19</v>
      </c>
      <c r="B358" s="14" t="s">
        <v>20</v>
      </c>
      <c r="C358" s="15" t="s">
        <v>21</v>
      </c>
      <c r="D358" s="16" t="s">
        <v>22</v>
      </c>
      <c r="E358" s="17" t="s">
        <v>23</v>
      </c>
      <c r="F358" s="17" t="s">
        <v>24</v>
      </c>
      <c r="G358" s="17" t="s">
        <v>25</v>
      </c>
      <c r="H358" s="18" t="s">
        <v>26</v>
      </c>
      <c r="I358" s="19" t="s">
        <v>27</v>
      </c>
      <c r="J358" s="20" t="s">
        <v>28</v>
      </c>
      <c r="K358" s="20" t="s">
        <v>29</v>
      </c>
      <c r="L358" s="20" t="s">
        <v>30</v>
      </c>
      <c r="M358" s="21" t="s">
        <v>31</v>
      </c>
      <c r="N358" s="151"/>
      <c r="Q358" s="152"/>
      <c r="R358" s="152"/>
      <c r="S358" s="150"/>
      <c r="T358" s="150"/>
      <c r="U358" s="150"/>
      <c r="X358" s="153"/>
      <c r="Y358" s="154"/>
      <c r="Z358" s="155"/>
    </row>
    <row r="359" spans="1:26" ht="66" customHeight="1" thickTop="1" x14ac:dyDescent="0.25">
      <c r="A359" s="23" t="s">
        <v>32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2383.88</v>
      </c>
      <c r="J359" s="30">
        <f>J360+J361+J365+J369</f>
        <v>629.62</v>
      </c>
      <c r="K359" s="30">
        <f>K360+K361+K365+K369</f>
        <v>584.62</v>
      </c>
      <c r="L359" s="30">
        <f>L360+L361+L365+L369</f>
        <v>584.9</v>
      </c>
      <c r="M359" s="31">
        <f>M360+M361+M365+M369</f>
        <v>584.74</v>
      </c>
      <c r="N359" s="151"/>
      <c r="O359" s="172"/>
      <c r="Q359" s="152"/>
      <c r="R359" s="152"/>
      <c r="X359" s="153"/>
      <c r="Y359" s="154"/>
      <c r="Z359" s="155"/>
    </row>
    <row r="360" spans="1:26" ht="47.25" customHeight="1" x14ac:dyDescent="0.25">
      <c r="A360" s="32" t="s">
        <v>33</v>
      </c>
      <c r="B360" s="146">
        <v>2</v>
      </c>
      <c r="C360" s="33" t="s">
        <v>34</v>
      </c>
      <c r="D360" s="34">
        <f>E360+F360+G360+H360</f>
        <v>32</v>
      </c>
      <c r="E360" s="35">
        <f t="shared" ref="E360:H369" si="45">E371+E393</f>
        <v>8</v>
      </c>
      <c r="F360" s="35">
        <f t="shared" si="45"/>
        <v>8</v>
      </c>
      <c r="G360" s="35">
        <f t="shared" si="45"/>
        <v>8</v>
      </c>
      <c r="H360" s="36">
        <f t="shared" si="45"/>
        <v>8</v>
      </c>
      <c r="I360" s="37">
        <f>J360+K360+L360+M360</f>
        <v>251.72</v>
      </c>
      <c r="J360" s="38">
        <f>J371+J382+J393</f>
        <v>62.93</v>
      </c>
      <c r="K360" s="38">
        <f>K371+K382+K393</f>
        <v>62.93</v>
      </c>
      <c r="L360" s="38">
        <f>L371+L382+L393</f>
        <v>62.93</v>
      </c>
      <c r="M360" s="39">
        <f>M371+M382+M393</f>
        <v>62.93</v>
      </c>
      <c r="N360" s="151"/>
      <c r="O360" s="172"/>
      <c r="Q360" s="152"/>
      <c r="R360" s="152"/>
      <c r="T360" s="183"/>
      <c r="U360" s="183"/>
      <c r="V360" s="183"/>
      <c r="W360" s="183"/>
      <c r="X360" s="183"/>
      <c r="Y360" s="154"/>
      <c r="Z360" s="155"/>
    </row>
    <row r="361" spans="1:26" ht="44.25" customHeight="1" x14ac:dyDescent="0.25">
      <c r="A361" s="40" t="s">
        <v>35</v>
      </c>
      <c r="B361" s="41">
        <v>3</v>
      </c>
      <c r="C361" s="42" t="s">
        <v>36</v>
      </c>
      <c r="D361" s="34">
        <f t="shared" ref="D361:D369" si="46">E361+F361+G361+H361</f>
        <v>636</v>
      </c>
      <c r="E361" s="43">
        <f t="shared" si="45"/>
        <v>159</v>
      </c>
      <c r="F361" s="43">
        <f t="shared" si="45"/>
        <v>159</v>
      </c>
      <c r="G361" s="43">
        <f t="shared" si="45"/>
        <v>159</v>
      </c>
      <c r="H361" s="44">
        <f t="shared" si="45"/>
        <v>159</v>
      </c>
      <c r="I361" s="37">
        <f t="shared" ref="I361:I369" si="47">J361+K361+L361+M361</f>
        <v>903.96999999999991</v>
      </c>
      <c r="J361" s="45">
        <f>J362+J363+J364</f>
        <v>226.26</v>
      </c>
      <c r="K361" s="45">
        <f>K362+K363+K364</f>
        <v>225.77</v>
      </c>
      <c r="L361" s="45">
        <f>L362+L363+L364</f>
        <v>226.05</v>
      </c>
      <c r="M361" s="46">
        <f>M362+M363+M364</f>
        <v>225.89</v>
      </c>
      <c r="N361" s="151"/>
      <c r="O361" s="157"/>
      <c r="Q361" s="152"/>
      <c r="R361" s="152"/>
      <c r="T361" s="183"/>
      <c r="U361" s="183"/>
      <c r="V361" s="183"/>
      <c r="W361" s="183"/>
      <c r="X361" s="183"/>
      <c r="Y361" s="154"/>
      <c r="Z361" s="155"/>
    </row>
    <row r="362" spans="1:26" ht="65.25" customHeight="1" x14ac:dyDescent="0.25">
      <c r="A362" s="47" t="s">
        <v>37</v>
      </c>
      <c r="B362" s="48" t="s">
        <v>38</v>
      </c>
      <c r="C362" s="49" t="s">
        <v>36</v>
      </c>
      <c r="D362" s="34">
        <f t="shared" si="46"/>
        <v>192</v>
      </c>
      <c r="E362" s="50">
        <f t="shared" si="45"/>
        <v>48</v>
      </c>
      <c r="F362" s="50">
        <f t="shared" si="45"/>
        <v>48</v>
      </c>
      <c r="G362" s="50">
        <f t="shared" si="45"/>
        <v>48</v>
      </c>
      <c r="H362" s="51">
        <f t="shared" si="45"/>
        <v>48</v>
      </c>
      <c r="I362" s="37">
        <f t="shared" si="47"/>
        <v>292.04000000000002</v>
      </c>
      <c r="J362" s="52">
        <f t="shared" ref="J362:M369" si="48">J373+J384+J395</f>
        <v>73.099999999999994</v>
      </c>
      <c r="K362" s="52">
        <f t="shared" si="48"/>
        <v>72.959999999999994</v>
      </c>
      <c r="L362" s="52">
        <f t="shared" si="48"/>
        <v>72.98</v>
      </c>
      <c r="M362" s="53">
        <f t="shared" si="48"/>
        <v>73</v>
      </c>
      <c r="N362" s="151"/>
      <c r="O362" s="157"/>
      <c r="Q362" s="152"/>
      <c r="R362" s="152"/>
      <c r="T362" s="183"/>
      <c r="U362" s="183"/>
      <c r="V362" s="183"/>
      <c r="W362" s="183"/>
      <c r="X362" s="183"/>
      <c r="Y362" s="154"/>
      <c r="Z362" s="155"/>
    </row>
    <row r="363" spans="1:26" ht="81" customHeight="1" x14ac:dyDescent="0.25">
      <c r="A363" s="47" t="s">
        <v>39</v>
      </c>
      <c r="B363" s="54" t="s">
        <v>40</v>
      </c>
      <c r="C363" s="49" t="s">
        <v>36</v>
      </c>
      <c r="D363" s="34">
        <f t="shared" si="46"/>
        <v>48</v>
      </c>
      <c r="E363" s="50">
        <f t="shared" si="45"/>
        <v>12</v>
      </c>
      <c r="F363" s="50">
        <f t="shared" si="45"/>
        <v>12</v>
      </c>
      <c r="G363" s="50">
        <f t="shared" si="45"/>
        <v>12</v>
      </c>
      <c r="H363" s="51">
        <f t="shared" si="45"/>
        <v>12</v>
      </c>
      <c r="I363" s="37">
        <f t="shared" si="47"/>
        <v>72.92</v>
      </c>
      <c r="J363" s="52">
        <f t="shared" si="48"/>
        <v>18.23</v>
      </c>
      <c r="K363" s="52">
        <f t="shared" si="48"/>
        <v>18.23</v>
      </c>
      <c r="L363" s="52">
        <f t="shared" si="48"/>
        <v>18.23</v>
      </c>
      <c r="M363" s="53">
        <f t="shared" si="48"/>
        <v>18.23</v>
      </c>
      <c r="N363" s="151"/>
      <c r="O363" s="157"/>
      <c r="Q363" s="152"/>
      <c r="R363" s="152"/>
      <c r="T363" s="183"/>
      <c r="U363" s="183"/>
      <c r="V363" s="183"/>
      <c r="W363" s="183"/>
      <c r="X363" s="183"/>
      <c r="Y363" s="154"/>
      <c r="Z363" s="155"/>
    </row>
    <row r="364" spans="1:26" ht="57.75" customHeight="1" x14ac:dyDescent="0.25">
      <c r="A364" s="47" t="s">
        <v>41</v>
      </c>
      <c r="B364" s="54" t="s">
        <v>42</v>
      </c>
      <c r="C364" s="49" t="s">
        <v>43</v>
      </c>
      <c r="D364" s="34">
        <f t="shared" si="46"/>
        <v>136</v>
      </c>
      <c r="E364" s="50">
        <f t="shared" si="45"/>
        <v>34</v>
      </c>
      <c r="F364" s="50">
        <f t="shared" si="45"/>
        <v>34</v>
      </c>
      <c r="G364" s="50">
        <f t="shared" si="45"/>
        <v>34</v>
      </c>
      <c r="H364" s="51">
        <f t="shared" si="45"/>
        <v>34</v>
      </c>
      <c r="I364" s="37">
        <f t="shared" si="47"/>
        <v>539.01</v>
      </c>
      <c r="J364" s="52">
        <f t="shared" si="48"/>
        <v>134.93</v>
      </c>
      <c r="K364" s="52">
        <f t="shared" si="48"/>
        <v>134.58000000000001</v>
      </c>
      <c r="L364" s="52">
        <f t="shared" si="48"/>
        <v>134.84</v>
      </c>
      <c r="M364" s="53">
        <f t="shared" si="48"/>
        <v>134.66</v>
      </c>
      <c r="N364" s="151"/>
      <c r="O364" s="157"/>
      <c r="Q364" s="152"/>
      <c r="R364" s="152"/>
      <c r="T364" s="183"/>
      <c r="U364" s="183"/>
      <c r="V364" s="183"/>
      <c r="W364" s="183"/>
      <c r="X364" s="183"/>
      <c r="Y364" s="154"/>
      <c r="Z364" s="155"/>
    </row>
    <row r="365" spans="1:26" ht="46.5" customHeight="1" x14ac:dyDescent="0.25">
      <c r="A365" s="55" t="s">
        <v>44</v>
      </c>
      <c r="B365" s="146">
        <v>4</v>
      </c>
      <c r="C365" s="56" t="s">
        <v>45</v>
      </c>
      <c r="D365" s="34">
        <f t="shared" si="46"/>
        <v>16</v>
      </c>
      <c r="E365" s="35">
        <f t="shared" si="45"/>
        <v>4</v>
      </c>
      <c r="F365" s="35">
        <f t="shared" si="45"/>
        <v>4</v>
      </c>
      <c r="G365" s="35">
        <f t="shared" si="45"/>
        <v>4</v>
      </c>
      <c r="H365" s="36">
        <f t="shared" si="45"/>
        <v>4</v>
      </c>
      <c r="I365" s="37">
        <f t="shared" si="47"/>
        <v>1005.64</v>
      </c>
      <c r="J365" s="38">
        <f t="shared" si="48"/>
        <v>251.41</v>
      </c>
      <c r="K365" s="38">
        <f t="shared" si="48"/>
        <v>251.41</v>
      </c>
      <c r="L365" s="38">
        <f t="shared" si="48"/>
        <v>251.41</v>
      </c>
      <c r="M365" s="39">
        <f t="shared" si="48"/>
        <v>251.41</v>
      </c>
      <c r="N365" s="151"/>
      <c r="O365" s="157"/>
      <c r="Q365" s="152"/>
      <c r="R365" s="152"/>
      <c r="T365" s="183"/>
      <c r="U365" s="183"/>
      <c r="V365" s="183"/>
      <c r="W365" s="183"/>
      <c r="X365" s="183"/>
      <c r="Y365" s="154"/>
      <c r="Z365" s="155"/>
    </row>
    <row r="366" spans="1:26" ht="46.5" customHeight="1" x14ac:dyDescent="0.25">
      <c r="A366" s="203" t="s">
        <v>46</v>
      </c>
      <c r="B366" s="57" t="s">
        <v>47</v>
      </c>
      <c r="C366" s="58" t="s">
        <v>48</v>
      </c>
      <c r="D366" s="34">
        <f>E366+F366+G366+H366</f>
        <v>60</v>
      </c>
      <c r="E366" s="35">
        <f t="shared" si="45"/>
        <v>15</v>
      </c>
      <c r="F366" s="35">
        <f t="shared" si="45"/>
        <v>15</v>
      </c>
      <c r="G366" s="35">
        <f t="shared" si="45"/>
        <v>15</v>
      </c>
      <c r="H366" s="36">
        <f t="shared" si="45"/>
        <v>15</v>
      </c>
      <c r="I366" s="37">
        <f>J366+K366+L366+M366</f>
        <v>0</v>
      </c>
      <c r="J366" s="38">
        <f t="shared" si="48"/>
        <v>0</v>
      </c>
      <c r="K366" s="38">
        <f t="shared" si="48"/>
        <v>0</v>
      </c>
      <c r="L366" s="38">
        <f t="shared" si="48"/>
        <v>0</v>
      </c>
      <c r="M366" s="39">
        <f t="shared" si="48"/>
        <v>0</v>
      </c>
      <c r="N366" s="151"/>
      <c r="O366" s="157"/>
      <c r="Q366" s="152"/>
      <c r="R366" s="152"/>
      <c r="T366" s="183"/>
      <c r="U366" s="183"/>
      <c r="V366" s="183"/>
      <c r="W366" s="183"/>
      <c r="X366" s="183"/>
      <c r="Y366" s="154"/>
      <c r="Z366" s="155"/>
    </row>
    <row r="367" spans="1:26" ht="61.5" customHeight="1" x14ac:dyDescent="0.25">
      <c r="A367" s="204"/>
      <c r="B367" s="57" t="s">
        <v>49</v>
      </c>
      <c r="C367" s="58" t="s">
        <v>45</v>
      </c>
      <c r="D367" s="34">
        <f>E367+F367+G367+H367</f>
        <v>4</v>
      </c>
      <c r="E367" s="35">
        <f t="shared" si="45"/>
        <v>1</v>
      </c>
      <c r="F367" s="35">
        <f t="shared" si="45"/>
        <v>1</v>
      </c>
      <c r="G367" s="35">
        <f t="shared" si="45"/>
        <v>1</v>
      </c>
      <c r="H367" s="36">
        <f t="shared" si="45"/>
        <v>1</v>
      </c>
      <c r="I367" s="37">
        <f>J367+K367+L367+M367</f>
        <v>241.4</v>
      </c>
      <c r="J367" s="38">
        <f t="shared" si="48"/>
        <v>60.35</v>
      </c>
      <c r="K367" s="38">
        <f t="shared" si="48"/>
        <v>60.35</v>
      </c>
      <c r="L367" s="38">
        <f t="shared" si="48"/>
        <v>60.35</v>
      </c>
      <c r="M367" s="39">
        <f t="shared" si="48"/>
        <v>60.35</v>
      </c>
      <c r="N367" s="151"/>
      <c r="O367" s="157"/>
      <c r="Q367" s="152"/>
      <c r="R367" s="152"/>
      <c r="T367" s="183"/>
      <c r="U367" s="183"/>
      <c r="V367" s="183"/>
      <c r="W367" s="183"/>
      <c r="X367" s="183"/>
      <c r="Y367" s="154"/>
      <c r="Z367" s="155"/>
    </row>
    <row r="368" spans="1:26" ht="73.5" customHeight="1" x14ac:dyDescent="0.25">
      <c r="A368" s="59" t="s">
        <v>50</v>
      </c>
      <c r="B368" s="57" t="s">
        <v>51</v>
      </c>
      <c r="C368" s="58" t="s">
        <v>45</v>
      </c>
      <c r="D368" s="34">
        <f>E368+F368+G368+H368</f>
        <v>0</v>
      </c>
      <c r="E368" s="35">
        <f t="shared" si="45"/>
        <v>0</v>
      </c>
      <c r="F368" s="35">
        <f t="shared" si="45"/>
        <v>0</v>
      </c>
      <c r="G368" s="35">
        <f t="shared" si="45"/>
        <v>0</v>
      </c>
      <c r="H368" s="36">
        <f t="shared" si="45"/>
        <v>0</v>
      </c>
      <c r="I368" s="37">
        <f>J368+K368+L368+M368</f>
        <v>0</v>
      </c>
      <c r="J368" s="38">
        <f t="shared" si="48"/>
        <v>0</v>
      </c>
      <c r="K368" s="38">
        <f t="shared" si="48"/>
        <v>0</v>
      </c>
      <c r="L368" s="38">
        <f t="shared" si="48"/>
        <v>0</v>
      </c>
      <c r="M368" s="39">
        <f t="shared" si="48"/>
        <v>0</v>
      </c>
      <c r="N368" s="151"/>
      <c r="O368" s="157"/>
      <c r="Q368" s="152"/>
      <c r="R368" s="152"/>
      <c r="T368" s="183"/>
      <c r="U368" s="183"/>
      <c r="V368" s="183"/>
      <c r="W368" s="183"/>
      <c r="X368" s="183"/>
      <c r="Y368" s="154"/>
      <c r="Z368" s="155"/>
    </row>
    <row r="369" spans="1:28" ht="46.5" customHeight="1" thickBot="1" x14ac:dyDescent="0.3">
      <c r="A369" s="60" t="s">
        <v>52</v>
      </c>
      <c r="B369" s="61">
        <v>5</v>
      </c>
      <c r="C369" s="62" t="s">
        <v>53</v>
      </c>
      <c r="D369" s="63">
        <f t="shared" si="46"/>
        <v>5</v>
      </c>
      <c r="E369" s="64">
        <f t="shared" si="45"/>
        <v>2</v>
      </c>
      <c r="F369" s="64">
        <f t="shared" si="45"/>
        <v>1</v>
      </c>
      <c r="G369" s="64">
        <f t="shared" si="45"/>
        <v>1</v>
      </c>
      <c r="H369" s="65">
        <f t="shared" si="45"/>
        <v>1</v>
      </c>
      <c r="I369" s="66">
        <f t="shared" si="47"/>
        <v>222.54999999999998</v>
      </c>
      <c r="J369" s="67">
        <f t="shared" si="48"/>
        <v>89.02</v>
      </c>
      <c r="K369" s="67">
        <f t="shared" si="48"/>
        <v>44.51</v>
      </c>
      <c r="L369" s="67">
        <f t="shared" si="48"/>
        <v>44.51</v>
      </c>
      <c r="M369" s="68">
        <f t="shared" si="48"/>
        <v>44.51</v>
      </c>
      <c r="N369" s="151"/>
      <c r="O369" s="157"/>
      <c r="Q369" s="152"/>
      <c r="R369" s="152"/>
      <c r="T369" s="183"/>
      <c r="U369" s="183"/>
      <c r="V369" s="183"/>
      <c r="W369" s="183"/>
      <c r="X369" s="183"/>
      <c r="Y369" s="154"/>
      <c r="Z369" s="155"/>
    </row>
    <row r="370" spans="1:28" ht="123" customHeight="1" x14ac:dyDescent="0.25">
      <c r="A370" s="23" t="s">
        <v>54</v>
      </c>
      <c r="B370" s="24">
        <v>6</v>
      </c>
      <c r="C370" s="25"/>
      <c r="D370" s="104"/>
      <c r="E370" s="105"/>
      <c r="F370" s="105"/>
      <c r="G370" s="105"/>
      <c r="H370" s="106"/>
      <c r="I370" s="29">
        <f>J370+K370+L370+M370</f>
        <v>2383.88</v>
      </c>
      <c r="J370" s="30">
        <f>J371+J372+J376+J380</f>
        <v>629.62</v>
      </c>
      <c r="K370" s="30">
        <f>K371+K372+K376+K380</f>
        <v>584.62</v>
      </c>
      <c r="L370" s="30">
        <f>L371+L372+L376+L380</f>
        <v>584.9</v>
      </c>
      <c r="M370" s="31">
        <f>M371+M372+M376+M380</f>
        <v>584.74</v>
      </c>
      <c r="N370" s="151"/>
      <c r="O370" s="172"/>
      <c r="P370" s="157"/>
      <c r="Q370" s="158"/>
      <c r="R370" s="159"/>
      <c r="S370" s="159"/>
      <c r="T370" s="160"/>
      <c r="U370" s="161"/>
      <c r="V370" s="154"/>
      <c r="W370" s="154"/>
      <c r="X370" s="154"/>
      <c r="Y370" s="154"/>
      <c r="Z370" s="155"/>
      <c r="AA370" s="155"/>
      <c r="AB370" s="155"/>
    </row>
    <row r="371" spans="1:28" ht="32.25" customHeight="1" x14ac:dyDescent="0.25">
      <c r="A371" s="32" t="s">
        <v>55</v>
      </c>
      <c r="B371" s="146">
        <v>7</v>
      </c>
      <c r="C371" s="33" t="s">
        <v>34</v>
      </c>
      <c r="D371" s="34">
        <f>SUM(E371:H371)</f>
        <v>32</v>
      </c>
      <c r="E371" s="35">
        <v>8</v>
      </c>
      <c r="F371" s="35">
        <v>8</v>
      </c>
      <c r="G371" s="35">
        <v>8</v>
      </c>
      <c r="H371" s="36">
        <v>8</v>
      </c>
      <c r="I371" s="37">
        <f>SUM(J371:M371)</f>
        <v>251.72</v>
      </c>
      <c r="J371" s="95">
        <f>ROUND(20.97692*3,2)</f>
        <v>62.93</v>
      </c>
      <c r="K371" s="95">
        <f>ROUND(20.97692*3,2)</f>
        <v>62.93</v>
      </c>
      <c r="L371" s="95">
        <f>ROUND(20.97692*3,2)</f>
        <v>62.93</v>
      </c>
      <c r="M371" s="95">
        <f>ROUND(20.97692*3,2)</f>
        <v>62.93</v>
      </c>
      <c r="N371" s="151"/>
      <c r="O371" s="172"/>
      <c r="P371" s="157"/>
      <c r="Q371" s="163"/>
      <c r="R371" s="163"/>
      <c r="S371" s="163"/>
      <c r="T371" s="163"/>
      <c r="U371" s="163"/>
      <c r="V371" s="164"/>
      <c r="W371" s="164"/>
      <c r="X371" s="164"/>
      <c r="Y371" s="154"/>
      <c r="Z371" s="155"/>
      <c r="AA371" s="155"/>
      <c r="AB371" s="155"/>
    </row>
    <row r="372" spans="1:28" ht="33.75" customHeight="1" x14ac:dyDescent="0.25">
      <c r="A372" s="40" t="s">
        <v>56</v>
      </c>
      <c r="B372" s="146">
        <v>8</v>
      </c>
      <c r="C372" s="33" t="s">
        <v>36</v>
      </c>
      <c r="D372" s="34">
        <f>E372+F372+G372+H372</f>
        <v>636</v>
      </c>
      <c r="E372" s="43">
        <f>E373+E374+ROUND(E375*2.9,0)</f>
        <v>159</v>
      </c>
      <c r="F372" s="43">
        <f>F373+F374+ROUND(F375*2.9,0)</f>
        <v>159</v>
      </c>
      <c r="G372" s="43">
        <f>G373+G374+ROUND(G375*2.9,0)</f>
        <v>159</v>
      </c>
      <c r="H372" s="44">
        <f>H373+H374+ROUND(H375*2.9,0)</f>
        <v>159</v>
      </c>
      <c r="I372" s="37">
        <f>J372+K372+L372+M372</f>
        <v>903.96999999999991</v>
      </c>
      <c r="J372" s="45">
        <f>J373+J374+J375</f>
        <v>226.26</v>
      </c>
      <c r="K372" s="45">
        <f>K373+K374+K375</f>
        <v>225.77</v>
      </c>
      <c r="L372" s="45">
        <f>L373+L374+L375</f>
        <v>226.05</v>
      </c>
      <c r="M372" s="46">
        <f>M373+M374+M375</f>
        <v>225.89</v>
      </c>
      <c r="N372" s="151"/>
      <c r="O372" s="166"/>
      <c r="P372" s="166"/>
      <c r="Q372" s="173"/>
      <c r="R372" s="173"/>
      <c r="S372" s="177"/>
      <c r="U372" s="152"/>
      <c r="V372" s="164"/>
      <c r="W372" s="164"/>
      <c r="X372" s="164"/>
      <c r="Y372" s="154"/>
      <c r="Z372" s="155"/>
      <c r="AA372" s="155"/>
      <c r="AB372" s="155"/>
    </row>
    <row r="373" spans="1:28" ht="47.25" customHeight="1" x14ac:dyDescent="0.25">
      <c r="A373" s="47" t="s">
        <v>57</v>
      </c>
      <c r="B373" s="54" t="s">
        <v>58</v>
      </c>
      <c r="C373" s="49" t="s">
        <v>36</v>
      </c>
      <c r="D373" s="71">
        <f t="shared" ref="D373:D380" si="49">SUM(E373:H373)</f>
        <v>192</v>
      </c>
      <c r="E373" s="69">
        <v>48</v>
      </c>
      <c r="F373" s="69">
        <v>48</v>
      </c>
      <c r="G373" s="69">
        <v>48</v>
      </c>
      <c r="H373" s="72">
        <v>48</v>
      </c>
      <c r="I373" s="73">
        <f t="shared" ref="I373:I380" si="50">SUM(J373:M373)</f>
        <v>292.04000000000002</v>
      </c>
      <c r="J373" s="52">
        <v>73.099999999999994</v>
      </c>
      <c r="K373" s="52">
        <v>72.959999999999994</v>
      </c>
      <c r="L373" s="52">
        <v>72.98</v>
      </c>
      <c r="M373" s="52">
        <v>73</v>
      </c>
      <c r="N373" s="151"/>
      <c r="O373" s="176"/>
      <c r="P373" s="176"/>
      <c r="Q373" s="176"/>
      <c r="R373" s="175"/>
      <c r="S373" s="177"/>
      <c r="U373" s="152"/>
      <c r="V373" s="164"/>
      <c r="W373" s="164"/>
      <c r="X373" s="164"/>
      <c r="Y373" s="154"/>
      <c r="Z373" s="155"/>
      <c r="AA373" s="155"/>
      <c r="AB373" s="155"/>
    </row>
    <row r="374" spans="1:28" ht="48" customHeight="1" x14ac:dyDescent="0.25">
      <c r="A374" s="47" t="s">
        <v>59</v>
      </c>
      <c r="B374" s="54" t="s">
        <v>60</v>
      </c>
      <c r="C374" s="49" t="s">
        <v>36</v>
      </c>
      <c r="D374" s="71">
        <f t="shared" si="49"/>
        <v>48</v>
      </c>
      <c r="E374" s="69">
        <v>12</v>
      </c>
      <c r="F374" s="69">
        <v>12</v>
      </c>
      <c r="G374" s="69">
        <v>12</v>
      </c>
      <c r="H374" s="72">
        <v>12</v>
      </c>
      <c r="I374" s="73">
        <f t="shared" si="50"/>
        <v>72.92</v>
      </c>
      <c r="J374" s="52">
        <v>18.23</v>
      </c>
      <c r="K374" s="52">
        <v>18.23</v>
      </c>
      <c r="L374" s="52">
        <v>18.23</v>
      </c>
      <c r="M374" s="52">
        <v>18.23</v>
      </c>
      <c r="N374" s="151"/>
      <c r="O374" s="176"/>
      <c r="P374" s="176"/>
      <c r="Q374" s="176"/>
      <c r="R374" s="177"/>
      <c r="S374" s="177"/>
      <c r="U374" s="152"/>
      <c r="V374" s="164"/>
      <c r="W374" s="164"/>
      <c r="X374" s="164"/>
      <c r="Y374" s="154"/>
      <c r="Z374" s="155"/>
      <c r="AA374" s="155"/>
      <c r="AB374" s="155"/>
    </row>
    <row r="375" spans="1:28" ht="33.75" customHeight="1" x14ac:dyDescent="0.25">
      <c r="A375" s="47" t="s">
        <v>61</v>
      </c>
      <c r="B375" s="54" t="s">
        <v>62</v>
      </c>
      <c r="C375" s="49" t="s">
        <v>43</v>
      </c>
      <c r="D375" s="71">
        <f t="shared" si="49"/>
        <v>136</v>
      </c>
      <c r="E375" s="69">
        <v>34</v>
      </c>
      <c r="F375" s="69">
        <v>34</v>
      </c>
      <c r="G375" s="69">
        <v>34</v>
      </c>
      <c r="H375" s="72">
        <v>34</v>
      </c>
      <c r="I375" s="73">
        <f t="shared" si="50"/>
        <v>539.01</v>
      </c>
      <c r="J375" s="52">
        <v>134.93</v>
      </c>
      <c r="K375" s="52">
        <v>134.58000000000001</v>
      </c>
      <c r="L375" s="52">
        <v>134.84</v>
      </c>
      <c r="M375" s="52">
        <v>134.66</v>
      </c>
      <c r="N375" s="151"/>
      <c r="O375" s="176"/>
      <c r="P375" s="176"/>
      <c r="Q375" s="176"/>
      <c r="R375" s="177"/>
      <c r="S375" s="177"/>
      <c r="U375" s="152"/>
      <c r="V375" s="164"/>
      <c r="W375" s="164"/>
      <c r="X375" s="164"/>
      <c r="Y375" s="154"/>
      <c r="Z375" s="155"/>
      <c r="AA375" s="155"/>
      <c r="AB375" s="155"/>
    </row>
    <row r="376" spans="1:28" ht="36.75" customHeight="1" x14ac:dyDescent="0.25">
      <c r="A376" s="55" t="s">
        <v>63</v>
      </c>
      <c r="B376" s="146">
        <v>9</v>
      </c>
      <c r="C376" s="56" t="s">
        <v>45</v>
      </c>
      <c r="D376" s="34">
        <f t="shared" si="49"/>
        <v>16</v>
      </c>
      <c r="E376" s="35">
        <v>4</v>
      </c>
      <c r="F376" s="35">
        <v>4</v>
      </c>
      <c r="G376" s="35">
        <v>4</v>
      </c>
      <c r="H376" s="36">
        <v>4</v>
      </c>
      <c r="I376" s="37">
        <f t="shared" si="50"/>
        <v>1005.64</v>
      </c>
      <c r="J376" s="38">
        <v>251.41</v>
      </c>
      <c r="K376" s="38">
        <v>251.41</v>
      </c>
      <c r="L376" s="38">
        <v>251.41</v>
      </c>
      <c r="M376" s="38">
        <v>251.41</v>
      </c>
      <c r="N376" s="151"/>
      <c r="O376" s="176"/>
      <c r="P376" s="176"/>
      <c r="Q376" s="176"/>
      <c r="R376" s="177"/>
      <c r="S376" s="177"/>
      <c r="U376" s="152"/>
      <c r="V376" s="164"/>
      <c r="W376" s="164"/>
      <c r="X376" s="164"/>
      <c r="Y376" s="154"/>
      <c r="Z376" s="155"/>
      <c r="AA376" s="155"/>
      <c r="AB376" s="155"/>
    </row>
    <row r="377" spans="1:28" ht="36.75" customHeight="1" x14ac:dyDescent="0.25">
      <c r="A377" s="203" t="s">
        <v>64</v>
      </c>
      <c r="B377" s="57" t="s">
        <v>65</v>
      </c>
      <c r="C377" s="58" t="s">
        <v>48</v>
      </c>
      <c r="D377" s="93">
        <f>SUM(E377:H377)</f>
        <v>60</v>
      </c>
      <c r="E377" s="35">
        <v>15</v>
      </c>
      <c r="F377" s="35">
        <v>15</v>
      </c>
      <c r="G377" s="35">
        <v>15</v>
      </c>
      <c r="H377" s="36">
        <v>15</v>
      </c>
      <c r="I377" s="94">
        <f t="shared" si="50"/>
        <v>0</v>
      </c>
      <c r="J377" s="75">
        <v>0</v>
      </c>
      <c r="K377" s="75">
        <v>0</v>
      </c>
      <c r="L377" s="75">
        <v>0</v>
      </c>
      <c r="M377" s="75">
        <v>0</v>
      </c>
      <c r="N377" s="151"/>
      <c r="O377" s="176"/>
      <c r="P377" s="176"/>
      <c r="Q377" s="176"/>
      <c r="R377" s="177"/>
      <c r="S377" s="177"/>
      <c r="U377" s="152"/>
      <c r="V377" s="164"/>
      <c r="W377" s="164"/>
      <c r="X377" s="164"/>
      <c r="Y377" s="154"/>
      <c r="Z377" s="155"/>
      <c r="AA377" s="155"/>
      <c r="AB377" s="155"/>
    </row>
    <row r="378" spans="1:28" ht="36.75" customHeight="1" x14ac:dyDescent="0.25">
      <c r="A378" s="204"/>
      <c r="B378" s="57" t="s">
        <v>66</v>
      </c>
      <c r="C378" s="58" t="s">
        <v>45</v>
      </c>
      <c r="D378" s="93">
        <f t="shared" si="49"/>
        <v>4</v>
      </c>
      <c r="E378" s="35">
        <v>1</v>
      </c>
      <c r="F378" s="35">
        <v>1</v>
      </c>
      <c r="G378" s="35">
        <v>1</v>
      </c>
      <c r="H378" s="36">
        <v>1</v>
      </c>
      <c r="I378" s="94">
        <f t="shared" si="50"/>
        <v>241.4</v>
      </c>
      <c r="J378" s="75">
        <v>60.35</v>
      </c>
      <c r="K378" s="75">
        <v>60.35</v>
      </c>
      <c r="L378" s="75">
        <v>60.35</v>
      </c>
      <c r="M378" s="75">
        <v>60.35</v>
      </c>
      <c r="N378" s="151"/>
      <c r="O378" s="176"/>
      <c r="P378" s="176"/>
      <c r="Q378" s="176"/>
      <c r="R378" s="177"/>
      <c r="S378" s="177"/>
      <c r="U378" s="152"/>
      <c r="V378" s="164"/>
      <c r="W378" s="164"/>
      <c r="X378" s="164"/>
      <c r="Y378" s="154"/>
      <c r="Z378" s="155"/>
      <c r="AA378" s="155"/>
      <c r="AB378" s="155"/>
    </row>
    <row r="379" spans="1:28" ht="46.5" customHeight="1" x14ac:dyDescent="0.25">
      <c r="A379" s="59" t="s">
        <v>67</v>
      </c>
      <c r="B379" s="57" t="s">
        <v>68</v>
      </c>
      <c r="C379" s="58" t="s">
        <v>45</v>
      </c>
      <c r="D379" s="93">
        <f t="shared" si="49"/>
        <v>0</v>
      </c>
      <c r="E379" s="74">
        <v>0</v>
      </c>
      <c r="F379" s="74">
        <v>0</v>
      </c>
      <c r="G379" s="74">
        <v>0</v>
      </c>
      <c r="H379" s="76">
        <v>0</v>
      </c>
      <c r="I379" s="94">
        <f t="shared" si="50"/>
        <v>0</v>
      </c>
      <c r="J379" s="75">
        <v>0</v>
      </c>
      <c r="K379" s="75">
        <v>0</v>
      </c>
      <c r="L379" s="75">
        <v>0</v>
      </c>
      <c r="M379" s="75">
        <v>0</v>
      </c>
      <c r="N379" s="151"/>
      <c r="O379" s="176"/>
      <c r="P379" s="176"/>
      <c r="Q379" s="176"/>
      <c r="R379" s="177"/>
      <c r="S379" s="177"/>
      <c r="U379" s="152"/>
      <c r="V379" s="164"/>
      <c r="W379" s="164"/>
      <c r="X379" s="164"/>
      <c r="Y379" s="154"/>
      <c r="Z379" s="155"/>
      <c r="AA379" s="155"/>
      <c r="AB379" s="155"/>
    </row>
    <row r="380" spans="1:28" ht="36.75" customHeight="1" thickBot="1" x14ac:dyDescent="0.3">
      <c r="A380" s="60" t="s">
        <v>69</v>
      </c>
      <c r="B380" s="61">
        <v>10</v>
      </c>
      <c r="C380" s="62" t="s">
        <v>53</v>
      </c>
      <c r="D380" s="63">
        <f t="shared" si="49"/>
        <v>5</v>
      </c>
      <c r="E380" s="102">
        <v>2</v>
      </c>
      <c r="F380" s="102">
        <v>1</v>
      </c>
      <c r="G380" s="102">
        <v>1</v>
      </c>
      <c r="H380" s="103">
        <v>1</v>
      </c>
      <c r="I380" s="66">
        <f t="shared" si="50"/>
        <v>222.54999999999998</v>
      </c>
      <c r="J380" s="67">
        <v>89.02</v>
      </c>
      <c r="K380" s="67">
        <v>44.51</v>
      </c>
      <c r="L380" s="67">
        <v>44.51</v>
      </c>
      <c r="M380" s="67">
        <v>44.51</v>
      </c>
      <c r="N380" s="151"/>
      <c r="O380" s="176"/>
      <c r="P380" s="176"/>
      <c r="Q380" s="176"/>
      <c r="R380" s="177"/>
      <c r="S380" s="177"/>
      <c r="U380" s="152"/>
      <c r="V380" s="164"/>
      <c r="W380" s="164"/>
      <c r="X380" s="164"/>
      <c r="Y380" s="154"/>
      <c r="Z380" s="155"/>
      <c r="AA380" s="155"/>
      <c r="AB380" s="155"/>
    </row>
    <row r="381" spans="1:28" ht="122.25" customHeight="1" x14ac:dyDescent="0.25">
      <c r="A381" s="23" t="s">
        <v>70</v>
      </c>
      <c r="B381" s="24">
        <v>11</v>
      </c>
      <c r="C381" s="25"/>
      <c r="D381" s="79" t="s">
        <v>71</v>
      </c>
      <c r="E381" s="27" t="s">
        <v>71</v>
      </c>
      <c r="F381" s="27" t="s">
        <v>71</v>
      </c>
      <c r="G381" s="27" t="s">
        <v>71</v>
      </c>
      <c r="H381" s="27" t="s">
        <v>71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  <c r="N381" s="151"/>
      <c r="O381" s="180"/>
      <c r="P381" s="157"/>
      <c r="Q381" s="152"/>
      <c r="R381" s="152"/>
      <c r="X381" s="153"/>
      <c r="Y381" s="154"/>
      <c r="Z381" s="155"/>
    </row>
    <row r="382" spans="1:28" ht="32.25" customHeight="1" x14ac:dyDescent="0.25">
      <c r="A382" s="32" t="s">
        <v>55</v>
      </c>
      <c r="B382" s="146">
        <v>12</v>
      </c>
      <c r="C382" s="33" t="s">
        <v>34</v>
      </c>
      <c r="D382" s="34" t="s">
        <v>71</v>
      </c>
      <c r="E382" s="35" t="s">
        <v>71</v>
      </c>
      <c r="F382" s="35" t="s">
        <v>71</v>
      </c>
      <c r="G382" s="35" t="s">
        <v>71</v>
      </c>
      <c r="H382" s="36" t="s">
        <v>71</v>
      </c>
      <c r="I382" s="37">
        <f>J382+K382+L382+M382</f>
        <v>0</v>
      </c>
      <c r="J382" s="38">
        <v>0</v>
      </c>
      <c r="K382" s="38">
        <v>0</v>
      </c>
      <c r="L382" s="38">
        <v>0</v>
      </c>
      <c r="M382" s="38">
        <v>0</v>
      </c>
      <c r="N382" s="151"/>
      <c r="O382" s="157"/>
      <c r="P382" s="157"/>
      <c r="Q382" s="152"/>
      <c r="R382" s="152"/>
      <c r="X382" s="153"/>
      <c r="Y382" s="154"/>
      <c r="Z382" s="155"/>
    </row>
    <row r="383" spans="1:28" ht="33" customHeight="1" x14ac:dyDescent="0.25">
      <c r="A383" s="40" t="s">
        <v>56</v>
      </c>
      <c r="B383" s="146">
        <v>13</v>
      </c>
      <c r="C383" s="33" t="s">
        <v>36</v>
      </c>
      <c r="D383" s="34" t="s">
        <v>71</v>
      </c>
      <c r="E383" s="43" t="s">
        <v>71</v>
      </c>
      <c r="F383" s="43" t="s">
        <v>71</v>
      </c>
      <c r="G383" s="43" t="s">
        <v>71</v>
      </c>
      <c r="H383" s="44" t="s">
        <v>71</v>
      </c>
      <c r="I383" s="37">
        <f t="shared" ref="I383:I391" si="51">J383+K383+L383+M383</f>
        <v>0</v>
      </c>
      <c r="J383" s="45">
        <f>J384+J385+J386</f>
        <v>0</v>
      </c>
      <c r="K383" s="45">
        <f>K384+K385+K386</f>
        <v>0</v>
      </c>
      <c r="L383" s="45">
        <f>L384+L385+L386</f>
        <v>0</v>
      </c>
      <c r="M383" s="46">
        <f>M384+M385+M386</f>
        <v>0</v>
      </c>
      <c r="N383" s="151"/>
      <c r="Q383" s="152"/>
      <c r="R383" s="152"/>
      <c r="X383" s="153"/>
      <c r="Y383" s="154"/>
      <c r="Z383" s="155"/>
    </row>
    <row r="384" spans="1:28" ht="48.75" customHeight="1" x14ac:dyDescent="0.25">
      <c r="A384" s="47" t="s">
        <v>57</v>
      </c>
      <c r="B384" s="54" t="s">
        <v>72</v>
      </c>
      <c r="C384" s="49" t="s">
        <v>36</v>
      </c>
      <c r="D384" s="34" t="s">
        <v>71</v>
      </c>
      <c r="E384" s="50" t="s">
        <v>71</v>
      </c>
      <c r="F384" s="50" t="s">
        <v>71</v>
      </c>
      <c r="G384" s="50" t="s">
        <v>71</v>
      </c>
      <c r="H384" s="51" t="s">
        <v>71</v>
      </c>
      <c r="I384" s="37">
        <f t="shared" si="51"/>
        <v>0</v>
      </c>
      <c r="J384" s="52">
        <v>0</v>
      </c>
      <c r="K384" s="52">
        <v>0</v>
      </c>
      <c r="L384" s="52">
        <v>0</v>
      </c>
      <c r="M384" s="53">
        <v>0</v>
      </c>
      <c r="N384" s="151"/>
      <c r="Q384" s="152"/>
      <c r="R384" s="152"/>
      <c r="X384" s="153"/>
      <c r="Y384" s="154"/>
      <c r="Z384" s="155"/>
    </row>
    <row r="385" spans="1:26" ht="48" customHeight="1" x14ac:dyDescent="0.25">
      <c r="A385" s="47" t="s">
        <v>59</v>
      </c>
      <c r="B385" s="54" t="s">
        <v>73</v>
      </c>
      <c r="C385" s="49" t="s">
        <v>36</v>
      </c>
      <c r="D385" s="34" t="s">
        <v>71</v>
      </c>
      <c r="E385" s="50" t="s">
        <v>71</v>
      </c>
      <c r="F385" s="50" t="s">
        <v>71</v>
      </c>
      <c r="G385" s="50" t="s">
        <v>71</v>
      </c>
      <c r="H385" s="51" t="s">
        <v>71</v>
      </c>
      <c r="I385" s="37">
        <f t="shared" si="51"/>
        <v>0</v>
      </c>
      <c r="J385" s="52">
        <v>0</v>
      </c>
      <c r="K385" s="52">
        <v>0</v>
      </c>
      <c r="L385" s="52">
        <v>0</v>
      </c>
      <c r="M385" s="53">
        <v>0</v>
      </c>
      <c r="N385" s="151"/>
      <c r="Q385" s="152"/>
      <c r="R385" s="152"/>
      <c r="X385" s="153"/>
      <c r="Y385" s="154"/>
      <c r="Z385" s="155"/>
    </row>
    <row r="386" spans="1:26" ht="33" customHeight="1" x14ac:dyDescent="0.25">
      <c r="A386" s="47" t="s">
        <v>61</v>
      </c>
      <c r="B386" s="54" t="s">
        <v>74</v>
      </c>
      <c r="C386" s="49" t="s">
        <v>43</v>
      </c>
      <c r="D386" s="34" t="s">
        <v>71</v>
      </c>
      <c r="E386" s="50" t="s">
        <v>71</v>
      </c>
      <c r="F386" s="50" t="s">
        <v>71</v>
      </c>
      <c r="G386" s="50" t="s">
        <v>71</v>
      </c>
      <c r="H386" s="51" t="s">
        <v>71</v>
      </c>
      <c r="I386" s="37">
        <f t="shared" si="51"/>
        <v>0</v>
      </c>
      <c r="J386" s="52">
        <v>0</v>
      </c>
      <c r="K386" s="52">
        <v>0</v>
      </c>
      <c r="L386" s="52">
        <v>0</v>
      </c>
      <c r="M386" s="53">
        <v>0</v>
      </c>
      <c r="N386" s="151"/>
      <c r="Q386" s="152"/>
      <c r="R386" s="152"/>
      <c r="X386" s="153"/>
      <c r="Y386" s="154"/>
      <c r="Z386" s="155"/>
    </row>
    <row r="387" spans="1:26" ht="42.75" customHeight="1" x14ac:dyDescent="0.25">
      <c r="A387" s="55" t="s">
        <v>63</v>
      </c>
      <c r="B387" s="146">
        <v>14</v>
      </c>
      <c r="C387" s="56" t="s">
        <v>45</v>
      </c>
      <c r="D387" s="34" t="s">
        <v>71</v>
      </c>
      <c r="E387" s="35" t="s">
        <v>71</v>
      </c>
      <c r="F387" s="35" t="s">
        <v>71</v>
      </c>
      <c r="G387" s="35" t="s">
        <v>71</v>
      </c>
      <c r="H387" s="36" t="s">
        <v>71</v>
      </c>
      <c r="I387" s="37">
        <f t="shared" si="51"/>
        <v>0</v>
      </c>
      <c r="J387" s="38">
        <v>0</v>
      </c>
      <c r="K387" s="38">
        <v>0</v>
      </c>
      <c r="L387" s="38">
        <v>0</v>
      </c>
      <c r="M387" s="39">
        <v>0</v>
      </c>
      <c r="N387" s="151"/>
      <c r="Q387" s="152"/>
      <c r="R387" s="152"/>
      <c r="X387" s="153"/>
      <c r="Y387" s="154"/>
      <c r="Z387" s="155"/>
    </row>
    <row r="388" spans="1:26" ht="21.75" customHeight="1" x14ac:dyDescent="0.25">
      <c r="A388" s="203" t="s">
        <v>64</v>
      </c>
      <c r="B388" s="57" t="s">
        <v>75</v>
      </c>
      <c r="C388" s="58" t="s">
        <v>48</v>
      </c>
      <c r="D388" s="34" t="s">
        <v>71</v>
      </c>
      <c r="E388" s="35" t="s">
        <v>71</v>
      </c>
      <c r="F388" s="35" t="s">
        <v>71</v>
      </c>
      <c r="G388" s="35" t="s">
        <v>71</v>
      </c>
      <c r="H388" s="36" t="s">
        <v>71</v>
      </c>
      <c r="I388" s="37">
        <f>J388+K388+L388+M388</f>
        <v>0</v>
      </c>
      <c r="J388" s="38">
        <v>0</v>
      </c>
      <c r="K388" s="38">
        <v>0</v>
      </c>
      <c r="L388" s="38">
        <v>0</v>
      </c>
      <c r="M388" s="39">
        <v>0</v>
      </c>
      <c r="N388" s="151"/>
      <c r="Q388" s="152"/>
      <c r="R388" s="152"/>
      <c r="X388" s="153"/>
      <c r="Y388" s="154"/>
      <c r="Z388" s="155"/>
    </row>
    <row r="389" spans="1:26" ht="21.75" customHeight="1" x14ac:dyDescent="0.25">
      <c r="A389" s="204"/>
      <c r="B389" s="57" t="s">
        <v>76</v>
      </c>
      <c r="C389" s="58" t="s">
        <v>45</v>
      </c>
      <c r="D389" s="34" t="s">
        <v>71</v>
      </c>
      <c r="E389" s="35" t="s">
        <v>71</v>
      </c>
      <c r="F389" s="35" t="s">
        <v>71</v>
      </c>
      <c r="G389" s="35" t="s">
        <v>71</v>
      </c>
      <c r="H389" s="36" t="s">
        <v>71</v>
      </c>
      <c r="I389" s="37">
        <f>J389+K389+L389+M389</f>
        <v>0</v>
      </c>
      <c r="J389" s="38">
        <v>0</v>
      </c>
      <c r="K389" s="38">
        <v>0</v>
      </c>
      <c r="L389" s="38">
        <v>0</v>
      </c>
      <c r="M389" s="39">
        <v>0</v>
      </c>
      <c r="N389" s="151"/>
      <c r="Q389" s="152"/>
      <c r="R389" s="152"/>
      <c r="X389" s="153"/>
      <c r="Y389" s="154"/>
      <c r="Z389" s="155"/>
    </row>
    <row r="390" spans="1:26" ht="33" customHeight="1" x14ac:dyDescent="0.25">
      <c r="A390" s="59" t="s">
        <v>67</v>
      </c>
      <c r="B390" s="57" t="s">
        <v>77</v>
      </c>
      <c r="C390" s="58" t="s">
        <v>45</v>
      </c>
      <c r="D390" s="34" t="s">
        <v>71</v>
      </c>
      <c r="E390" s="35" t="s">
        <v>71</v>
      </c>
      <c r="F390" s="35" t="s">
        <v>71</v>
      </c>
      <c r="G390" s="35" t="s">
        <v>71</v>
      </c>
      <c r="H390" s="36" t="s">
        <v>71</v>
      </c>
      <c r="I390" s="37">
        <f>J390+K390+L390+M390</f>
        <v>0</v>
      </c>
      <c r="J390" s="38">
        <v>0</v>
      </c>
      <c r="K390" s="38">
        <v>0</v>
      </c>
      <c r="L390" s="38">
        <v>0</v>
      </c>
      <c r="M390" s="39">
        <v>0</v>
      </c>
      <c r="N390" s="151"/>
      <c r="Q390" s="152"/>
      <c r="R390" s="152"/>
      <c r="X390" s="153"/>
      <c r="Y390" s="154"/>
      <c r="Z390" s="155"/>
    </row>
    <row r="391" spans="1:26" ht="21.75" customHeight="1" thickBot="1" x14ac:dyDescent="0.3">
      <c r="A391" s="60" t="s">
        <v>69</v>
      </c>
      <c r="B391" s="61">
        <v>15</v>
      </c>
      <c r="C391" s="62" t="s">
        <v>53</v>
      </c>
      <c r="D391" s="63" t="s">
        <v>71</v>
      </c>
      <c r="E391" s="64" t="s">
        <v>71</v>
      </c>
      <c r="F391" s="64" t="s">
        <v>71</v>
      </c>
      <c r="G391" s="64" t="s">
        <v>71</v>
      </c>
      <c r="H391" s="65" t="s">
        <v>71</v>
      </c>
      <c r="I391" s="66">
        <f t="shared" si="51"/>
        <v>0</v>
      </c>
      <c r="J391" s="67">
        <v>0</v>
      </c>
      <c r="K391" s="67">
        <v>0</v>
      </c>
      <c r="L391" s="67">
        <v>0</v>
      </c>
      <c r="M391" s="68">
        <v>0</v>
      </c>
      <c r="N391" s="151"/>
      <c r="Q391" s="152"/>
      <c r="R391" s="152"/>
      <c r="X391" s="153"/>
      <c r="Y391" s="154"/>
      <c r="Z391" s="155"/>
    </row>
    <row r="392" spans="1:26" ht="72.75" customHeight="1" x14ac:dyDescent="0.25">
      <c r="A392" s="23" t="s">
        <v>78</v>
      </c>
      <c r="B392" s="24">
        <v>16</v>
      </c>
      <c r="C392" s="25"/>
      <c r="D392" s="79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80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  <c r="N392" s="151"/>
      <c r="O392" s="157"/>
      <c r="P392" s="157"/>
      <c r="Q392" s="152"/>
      <c r="R392" s="152"/>
      <c r="X392" s="153"/>
      <c r="Y392" s="154"/>
      <c r="Z392" s="155"/>
    </row>
    <row r="393" spans="1:26" ht="32.25" customHeight="1" x14ac:dyDescent="0.25">
      <c r="A393" s="32" t="s">
        <v>55</v>
      </c>
      <c r="B393" s="146">
        <v>17</v>
      </c>
      <c r="C393" s="33" t="s">
        <v>34</v>
      </c>
      <c r="D393" s="34">
        <f>E393+F393+G393+H393</f>
        <v>0</v>
      </c>
      <c r="E393" s="35"/>
      <c r="F393" s="35"/>
      <c r="G393" s="35"/>
      <c r="H393" s="36"/>
      <c r="I393" s="37">
        <f>J393+K393+L393+M393</f>
        <v>0</v>
      </c>
      <c r="J393" s="38"/>
      <c r="K393" s="38"/>
      <c r="L393" s="38"/>
      <c r="M393" s="39"/>
      <c r="N393" s="151"/>
      <c r="O393" s="157"/>
      <c r="P393" s="157"/>
      <c r="Q393" s="152"/>
      <c r="R393" s="152"/>
      <c r="X393" s="153"/>
      <c r="Y393" s="154"/>
      <c r="Z393" s="155"/>
    </row>
    <row r="394" spans="1:26" ht="29.25" customHeight="1" x14ac:dyDescent="0.25">
      <c r="A394" s="40" t="s">
        <v>56</v>
      </c>
      <c r="B394" s="146">
        <v>18</v>
      </c>
      <c r="C394" s="33" t="s">
        <v>36</v>
      </c>
      <c r="D394" s="34">
        <f t="shared" ref="D394:D402" si="52">E394+F394+G394+H394</f>
        <v>0</v>
      </c>
      <c r="E394" s="43">
        <f>E395+E396+E397</f>
        <v>0</v>
      </c>
      <c r="F394" s="43">
        <f>F395+F396+F397</f>
        <v>0</v>
      </c>
      <c r="G394" s="43">
        <f>G395+G396+G397</f>
        <v>0</v>
      </c>
      <c r="H394" s="44">
        <f>H395+H396+H397</f>
        <v>0</v>
      </c>
      <c r="I394" s="37">
        <f t="shared" ref="I394:I402" si="53">J394+K394+L394+M394</f>
        <v>0</v>
      </c>
      <c r="J394" s="45">
        <f>J395+J396+J397</f>
        <v>0</v>
      </c>
      <c r="K394" s="45">
        <f>K395+K396+K397</f>
        <v>0</v>
      </c>
      <c r="L394" s="45">
        <f>L395+L396+L397</f>
        <v>0</v>
      </c>
      <c r="M394" s="46">
        <f>M395+M396+M397</f>
        <v>0</v>
      </c>
      <c r="N394" s="151"/>
      <c r="Q394" s="152"/>
      <c r="R394" s="152"/>
      <c r="X394" s="153"/>
      <c r="Y394" s="154"/>
      <c r="Z394" s="155"/>
    </row>
    <row r="395" spans="1:26" ht="48" customHeight="1" x14ac:dyDescent="0.25">
      <c r="A395" s="47" t="s">
        <v>57</v>
      </c>
      <c r="B395" s="54" t="s">
        <v>79</v>
      </c>
      <c r="C395" s="49" t="s">
        <v>36</v>
      </c>
      <c r="D395" s="34">
        <f t="shared" si="52"/>
        <v>0</v>
      </c>
      <c r="E395" s="50"/>
      <c r="F395" s="50"/>
      <c r="G395" s="50"/>
      <c r="H395" s="51"/>
      <c r="I395" s="37">
        <f t="shared" si="53"/>
        <v>0</v>
      </c>
      <c r="J395" s="52"/>
      <c r="K395" s="52"/>
      <c r="L395" s="52"/>
      <c r="M395" s="53"/>
      <c r="N395" s="151"/>
      <c r="Q395" s="152"/>
      <c r="R395" s="152"/>
      <c r="X395" s="153"/>
      <c r="Y395" s="154"/>
      <c r="Z395" s="155"/>
    </row>
    <row r="396" spans="1:26" ht="50.25" customHeight="1" x14ac:dyDescent="0.25">
      <c r="A396" s="47" t="s">
        <v>59</v>
      </c>
      <c r="B396" s="54" t="s">
        <v>80</v>
      </c>
      <c r="C396" s="49" t="s">
        <v>36</v>
      </c>
      <c r="D396" s="34">
        <f t="shared" si="52"/>
        <v>0</v>
      </c>
      <c r="E396" s="50"/>
      <c r="F396" s="50"/>
      <c r="G396" s="50"/>
      <c r="H396" s="51"/>
      <c r="I396" s="37">
        <f t="shared" si="53"/>
        <v>0</v>
      </c>
      <c r="J396" s="52"/>
      <c r="K396" s="52"/>
      <c r="L396" s="52"/>
      <c r="M396" s="53"/>
      <c r="N396" s="151"/>
      <c r="Q396" s="152"/>
      <c r="R396" s="152"/>
      <c r="X396" s="153"/>
      <c r="Y396" s="154"/>
      <c r="Z396" s="155"/>
    </row>
    <row r="397" spans="1:26" ht="32.25" customHeight="1" x14ac:dyDescent="0.25">
      <c r="A397" s="47" t="s">
        <v>61</v>
      </c>
      <c r="B397" s="54" t="s">
        <v>81</v>
      </c>
      <c r="C397" s="49" t="s">
        <v>43</v>
      </c>
      <c r="D397" s="34">
        <f t="shared" si="52"/>
        <v>0</v>
      </c>
      <c r="E397" s="50"/>
      <c r="F397" s="50"/>
      <c r="G397" s="50"/>
      <c r="H397" s="51"/>
      <c r="I397" s="37">
        <f t="shared" si="53"/>
        <v>0</v>
      </c>
      <c r="J397" s="52"/>
      <c r="K397" s="52"/>
      <c r="L397" s="52"/>
      <c r="M397" s="53"/>
      <c r="N397" s="151"/>
      <c r="Q397" s="152"/>
      <c r="R397" s="152"/>
      <c r="X397" s="153"/>
      <c r="Y397" s="154"/>
      <c r="Z397" s="155"/>
    </row>
    <row r="398" spans="1:26" ht="36.75" customHeight="1" x14ac:dyDescent="0.25">
      <c r="A398" s="55" t="s">
        <v>63</v>
      </c>
      <c r="B398" s="146">
        <v>19</v>
      </c>
      <c r="C398" s="56" t="s">
        <v>45</v>
      </c>
      <c r="D398" s="34">
        <f t="shared" si="52"/>
        <v>0</v>
      </c>
      <c r="E398" s="35"/>
      <c r="F398" s="35"/>
      <c r="G398" s="35"/>
      <c r="H398" s="36"/>
      <c r="I398" s="37">
        <f t="shared" si="53"/>
        <v>0</v>
      </c>
      <c r="J398" s="38"/>
      <c r="K398" s="38"/>
      <c r="L398" s="38"/>
      <c r="M398" s="39"/>
      <c r="N398" s="151"/>
      <c r="Q398" s="152"/>
      <c r="R398" s="152"/>
      <c r="X398" s="153"/>
      <c r="Y398" s="154"/>
      <c r="Z398" s="155"/>
    </row>
    <row r="399" spans="1:26" ht="21.75" customHeight="1" x14ac:dyDescent="0.25">
      <c r="A399" s="203" t="s">
        <v>64</v>
      </c>
      <c r="B399" s="57" t="s">
        <v>82</v>
      </c>
      <c r="C399" s="58" t="s">
        <v>48</v>
      </c>
      <c r="D399" s="34">
        <f>E399+F399+G399+H399</f>
        <v>0</v>
      </c>
      <c r="E399" s="35"/>
      <c r="F399" s="35"/>
      <c r="G399" s="35"/>
      <c r="H399" s="36"/>
      <c r="I399" s="37">
        <f>J399+K399+L399+M399</f>
        <v>0</v>
      </c>
      <c r="J399" s="38"/>
      <c r="K399" s="45"/>
      <c r="L399" s="45"/>
      <c r="M399" s="46"/>
      <c r="N399" s="151"/>
      <c r="Q399" s="152"/>
      <c r="R399" s="152"/>
      <c r="X399" s="153"/>
      <c r="Y399" s="154"/>
      <c r="Z399" s="155"/>
    </row>
    <row r="400" spans="1:26" ht="33" customHeight="1" x14ac:dyDescent="0.25">
      <c r="A400" s="204"/>
      <c r="B400" s="57" t="s">
        <v>83</v>
      </c>
      <c r="C400" s="58" t="s">
        <v>45</v>
      </c>
      <c r="D400" s="34">
        <f>E400+F400+G400+H400</f>
        <v>0</v>
      </c>
      <c r="E400" s="35"/>
      <c r="F400" s="35"/>
      <c r="G400" s="35"/>
      <c r="H400" s="36"/>
      <c r="I400" s="37">
        <f>J400+K400+L400+M400</f>
        <v>0</v>
      </c>
      <c r="J400" s="38"/>
      <c r="K400" s="45"/>
      <c r="L400" s="45"/>
      <c r="M400" s="46"/>
      <c r="N400" s="151"/>
      <c r="Q400" s="152"/>
      <c r="R400" s="152"/>
      <c r="X400" s="153"/>
      <c r="Y400" s="154"/>
      <c r="Z400" s="155"/>
    </row>
    <row r="401" spans="1:26" ht="36" customHeight="1" x14ac:dyDescent="0.25">
      <c r="A401" s="59" t="s">
        <v>67</v>
      </c>
      <c r="B401" s="57" t="s">
        <v>84</v>
      </c>
      <c r="C401" s="58" t="s">
        <v>45</v>
      </c>
      <c r="D401" s="34">
        <f>E401+F401+G401+H401</f>
        <v>0</v>
      </c>
      <c r="E401" s="35"/>
      <c r="F401" s="35"/>
      <c r="G401" s="35"/>
      <c r="H401" s="36"/>
      <c r="I401" s="37">
        <f>J401+K401+L401+M401</f>
        <v>0</v>
      </c>
      <c r="J401" s="38"/>
      <c r="K401" s="45"/>
      <c r="L401" s="45"/>
      <c r="M401" s="46"/>
      <c r="N401" s="151"/>
      <c r="Q401" s="152"/>
      <c r="R401" s="152"/>
      <c r="X401" s="153"/>
      <c r="Y401" s="154"/>
      <c r="Z401" s="155"/>
    </row>
    <row r="402" spans="1:26" ht="21.75" customHeight="1" thickBot="1" x14ac:dyDescent="0.3">
      <c r="A402" s="81" t="s">
        <v>69</v>
      </c>
      <c r="B402" s="147">
        <v>20</v>
      </c>
      <c r="C402" s="82" t="s">
        <v>53</v>
      </c>
      <c r="D402" s="83">
        <f t="shared" si="52"/>
        <v>0</v>
      </c>
      <c r="E402" s="84"/>
      <c r="F402" s="84"/>
      <c r="G402" s="84"/>
      <c r="H402" s="85"/>
      <c r="I402" s="86">
        <f t="shared" si="53"/>
        <v>0</v>
      </c>
      <c r="J402" s="87"/>
      <c r="K402" s="87"/>
      <c r="L402" s="87"/>
      <c r="M402" s="88"/>
      <c r="N402" s="151"/>
      <c r="Q402" s="152"/>
      <c r="R402" s="152"/>
      <c r="X402" s="153"/>
      <c r="Y402" s="154"/>
      <c r="Z402" s="155"/>
    </row>
    <row r="403" spans="1:26" ht="16.5" thickTop="1" x14ac:dyDescent="0.25">
      <c r="N403" s="151"/>
      <c r="Q403" s="152"/>
      <c r="R403" s="152"/>
      <c r="X403" s="153"/>
      <c r="Y403" s="154"/>
      <c r="Z403" s="155"/>
    </row>
    <row r="404" spans="1:26" x14ac:dyDescent="0.25">
      <c r="N404" s="151"/>
      <c r="Q404" s="152"/>
      <c r="R404" s="152"/>
      <c r="X404" s="153"/>
      <c r="Y404" s="154"/>
      <c r="Z404" s="155"/>
    </row>
    <row r="405" spans="1:26" x14ac:dyDescent="0.25">
      <c r="N405" s="151"/>
      <c r="Q405" s="152"/>
      <c r="R405" s="152"/>
      <c r="X405" s="153"/>
      <c r="Y405" s="154"/>
      <c r="Z405" s="155"/>
    </row>
    <row r="406" spans="1:26" x14ac:dyDescent="0.25">
      <c r="N406" s="151"/>
      <c r="Q406" s="152"/>
      <c r="R406" s="152"/>
      <c r="X406" s="153"/>
      <c r="Y406" s="154"/>
      <c r="Z406" s="155"/>
    </row>
    <row r="407" spans="1:26" x14ac:dyDescent="0.25">
      <c r="N407" s="151"/>
      <c r="Q407" s="152"/>
      <c r="R407" s="152"/>
      <c r="X407" s="153"/>
      <c r="Y407" s="154"/>
      <c r="Z407" s="155"/>
    </row>
    <row r="408" spans="1:26" x14ac:dyDescent="0.25">
      <c r="N408" s="151"/>
      <c r="Q408" s="152"/>
      <c r="R408" s="152"/>
      <c r="X408" s="153"/>
      <c r="Y408" s="154"/>
      <c r="Z408" s="155"/>
    </row>
    <row r="409" spans="1:26" ht="25.5" customHeight="1" x14ac:dyDescent="0.25">
      <c r="K409" s="197" t="s">
        <v>0</v>
      </c>
      <c r="L409" s="197"/>
      <c r="M409" s="197"/>
      <c r="N409" s="151"/>
      <c r="Q409" s="152"/>
      <c r="R409" s="152"/>
      <c r="X409" s="153"/>
      <c r="Y409" s="154"/>
      <c r="Z409" s="155"/>
    </row>
    <row r="410" spans="1:26" x14ac:dyDescent="0.25">
      <c r="K410" s="197" t="s">
        <v>1</v>
      </c>
      <c r="L410" s="197"/>
      <c r="M410" s="197"/>
      <c r="N410" s="151"/>
      <c r="Q410" s="152"/>
      <c r="R410" s="152"/>
      <c r="X410" s="153"/>
      <c r="Y410" s="154"/>
      <c r="Z410" s="155"/>
    </row>
    <row r="411" spans="1:26" x14ac:dyDescent="0.25">
      <c r="K411" s="197" t="s">
        <v>2</v>
      </c>
      <c r="L411" s="197"/>
      <c r="M411" s="197"/>
      <c r="N411" s="151"/>
      <c r="Q411" s="152"/>
      <c r="R411" s="152"/>
      <c r="X411" s="153"/>
      <c r="Y411" s="154"/>
      <c r="Z411" s="155"/>
    </row>
    <row r="412" spans="1:26" x14ac:dyDescent="0.25">
      <c r="K412" s="197" t="s">
        <v>3</v>
      </c>
      <c r="L412" s="197"/>
      <c r="M412" s="197"/>
      <c r="N412" s="151"/>
      <c r="Q412" s="152"/>
      <c r="R412" s="152"/>
      <c r="X412" s="153"/>
      <c r="Y412" s="154"/>
      <c r="Z412" s="155"/>
    </row>
    <row r="413" spans="1:26" x14ac:dyDescent="0.25">
      <c r="K413" s="197" t="s">
        <v>4</v>
      </c>
      <c r="L413" s="197"/>
      <c r="M413" s="197"/>
      <c r="N413" s="151"/>
      <c r="Q413" s="152"/>
      <c r="R413" s="152"/>
      <c r="X413" s="153"/>
      <c r="Y413" s="154"/>
      <c r="Z413" s="155"/>
    </row>
    <row r="414" spans="1:26" x14ac:dyDescent="0.25">
      <c r="K414" s="197" t="s">
        <v>5</v>
      </c>
      <c r="L414" s="197"/>
      <c r="M414" s="197"/>
      <c r="N414" s="151"/>
      <c r="Q414" s="152"/>
      <c r="R414" s="152"/>
      <c r="X414" s="153"/>
      <c r="Y414" s="154"/>
      <c r="Z414" s="155"/>
    </row>
    <row r="415" spans="1:26" x14ac:dyDescent="0.25">
      <c r="K415" s="197" t="s">
        <v>6</v>
      </c>
      <c r="L415" s="197"/>
      <c r="M415" s="197"/>
      <c r="N415" s="151"/>
      <c r="Q415" s="152"/>
      <c r="R415" s="152"/>
      <c r="X415" s="153"/>
      <c r="Y415" s="154"/>
      <c r="Z415" s="155"/>
    </row>
    <row r="416" spans="1:26" x14ac:dyDescent="0.25">
      <c r="K416" s="197" t="s">
        <v>7</v>
      </c>
      <c r="L416" s="197"/>
      <c r="M416" s="197"/>
      <c r="N416" s="151"/>
      <c r="Q416" s="152"/>
      <c r="R416" s="152"/>
      <c r="X416" s="153"/>
      <c r="Y416" s="154"/>
      <c r="Z416" s="155"/>
    </row>
    <row r="417" spans="1:26" x14ac:dyDescent="0.25">
      <c r="N417" s="151"/>
      <c r="Q417" s="152"/>
      <c r="R417" s="152"/>
      <c r="X417" s="153"/>
      <c r="Y417" s="154"/>
      <c r="Z417" s="155"/>
    </row>
    <row r="418" spans="1:26" s="4" customFormat="1" ht="20.25" customHeight="1" x14ac:dyDescent="0.25">
      <c r="A418" s="198" t="str">
        <f>$A$10</f>
        <v>Объёмы медицинской помощи по территориальной программе обязательного медицинского страхования на 2018 год</v>
      </c>
      <c r="B418" s="198"/>
      <c r="C418" s="198"/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51"/>
      <c r="Q418" s="152"/>
      <c r="R418" s="152"/>
      <c r="S418" s="148"/>
      <c r="T418" s="148"/>
      <c r="U418" s="148"/>
      <c r="X418" s="153"/>
      <c r="Y418" s="154"/>
      <c r="Z418" s="155"/>
    </row>
    <row r="419" spans="1:26" s="4" customFormat="1" ht="18" customHeight="1" x14ac:dyDescent="0.25">
      <c r="A419" s="242" t="s">
        <v>89</v>
      </c>
      <c r="B419" s="242"/>
      <c r="C419" s="242"/>
      <c r="D419" s="242"/>
      <c r="E419" s="242"/>
      <c r="F419" s="242"/>
      <c r="G419" s="242"/>
      <c r="H419" s="242"/>
      <c r="I419" s="242"/>
      <c r="J419" s="242"/>
      <c r="K419" s="242"/>
      <c r="L419" s="242"/>
      <c r="M419" s="242"/>
      <c r="N419" s="151"/>
      <c r="Q419" s="152"/>
      <c r="R419" s="152"/>
      <c r="S419" s="148"/>
      <c r="T419" s="148"/>
      <c r="U419" s="148"/>
      <c r="X419" s="153"/>
      <c r="Y419" s="154"/>
      <c r="Z419" s="155"/>
    </row>
    <row r="420" spans="1:26" s="4" customFormat="1" ht="16.5" x14ac:dyDescent="0.25">
      <c r="A420" s="198" t="str">
        <f>$A$12</f>
        <v>для лиц, застрахованных в филиале АО "ГСМК "Сахамедстрах" в г. Магадане Магаданской области</v>
      </c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51"/>
      <c r="Q420" s="152"/>
      <c r="R420" s="152"/>
      <c r="S420" s="148"/>
      <c r="T420" s="148"/>
      <c r="U420" s="148"/>
      <c r="X420" s="153"/>
      <c r="Y420" s="154"/>
      <c r="Z420" s="155"/>
    </row>
    <row r="421" spans="1:26" ht="16.5" thickBot="1" x14ac:dyDescent="0.3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  <c r="N421" s="151"/>
      <c r="Q421" s="152"/>
      <c r="R421" s="152"/>
      <c r="X421" s="153"/>
      <c r="Y421" s="154"/>
      <c r="Z421" s="155"/>
    </row>
    <row r="422" spans="1:26" ht="39.75" customHeight="1" thickTop="1" x14ac:dyDescent="0.25">
      <c r="A422" s="205" t="s">
        <v>10</v>
      </c>
      <c r="B422" s="208" t="s">
        <v>11</v>
      </c>
      <c r="C422" s="211" t="s">
        <v>12</v>
      </c>
      <c r="D422" s="214" t="str">
        <f>$D$14</f>
        <v>Всего на 2018 год</v>
      </c>
      <c r="E422" s="217" t="s">
        <v>13</v>
      </c>
      <c r="F422" s="217"/>
      <c r="G422" s="217"/>
      <c r="H422" s="218"/>
      <c r="I422" s="221" t="str">
        <f>$I$14</f>
        <v>Всего на 2018 год</v>
      </c>
      <c r="J422" s="199" t="s">
        <v>14</v>
      </c>
      <c r="K422" s="199"/>
      <c r="L422" s="199"/>
      <c r="M422" s="200"/>
      <c r="N422" s="151"/>
      <c r="Q422" s="152"/>
      <c r="R422" s="152"/>
      <c r="X422" s="153"/>
      <c r="Y422" s="154"/>
      <c r="Z422" s="155"/>
    </row>
    <row r="423" spans="1:26" ht="17.25" customHeight="1" x14ac:dyDescent="0.25">
      <c r="A423" s="206"/>
      <c r="B423" s="209"/>
      <c r="C423" s="212"/>
      <c r="D423" s="215"/>
      <c r="E423" s="219"/>
      <c r="F423" s="219"/>
      <c r="G423" s="219"/>
      <c r="H423" s="220"/>
      <c r="I423" s="222"/>
      <c r="J423" s="201"/>
      <c r="K423" s="201"/>
      <c r="L423" s="201"/>
      <c r="M423" s="202"/>
      <c r="N423" s="151"/>
      <c r="Q423" s="152"/>
      <c r="R423" s="152"/>
      <c r="X423" s="153"/>
      <c r="Y423" s="154"/>
      <c r="Z423" s="155"/>
    </row>
    <row r="424" spans="1:26" s="12" customFormat="1" ht="29.25" customHeight="1" thickBot="1" x14ac:dyDescent="0.3">
      <c r="A424" s="207"/>
      <c r="B424" s="210"/>
      <c r="C424" s="213"/>
      <c r="D424" s="216"/>
      <c r="E424" s="8" t="s">
        <v>15</v>
      </c>
      <c r="F424" s="8" t="s">
        <v>16</v>
      </c>
      <c r="G424" s="8" t="s">
        <v>17</v>
      </c>
      <c r="H424" s="9" t="s">
        <v>18</v>
      </c>
      <c r="I424" s="223"/>
      <c r="J424" s="10" t="s">
        <v>15</v>
      </c>
      <c r="K424" s="10" t="s">
        <v>16</v>
      </c>
      <c r="L424" s="10" t="s">
        <v>17</v>
      </c>
      <c r="M424" s="11" t="s">
        <v>18</v>
      </c>
      <c r="N424" s="151"/>
      <c r="Q424" s="152"/>
      <c r="R424" s="152"/>
      <c r="S424" s="149"/>
      <c r="T424" s="149"/>
      <c r="U424" s="149"/>
      <c r="X424" s="153"/>
      <c r="Y424" s="154"/>
      <c r="Z424" s="155"/>
    </row>
    <row r="425" spans="1:26" s="22" customFormat="1" ht="17.25" thickTop="1" thickBot="1" x14ac:dyDescent="0.3">
      <c r="A425" s="13" t="s">
        <v>19</v>
      </c>
      <c r="B425" s="14" t="s">
        <v>20</v>
      </c>
      <c r="C425" s="15" t="s">
        <v>21</v>
      </c>
      <c r="D425" s="16" t="s">
        <v>22</v>
      </c>
      <c r="E425" s="17" t="s">
        <v>23</v>
      </c>
      <c r="F425" s="17" t="s">
        <v>24</v>
      </c>
      <c r="G425" s="17" t="s">
        <v>25</v>
      </c>
      <c r="H425" s="18" t="s">
        <v>26</v>
      </c>
      <c r="I425" s="19" t="s">
        <v>27</v>
      </c>
      <c r="J425" s="20" t="s">
        <v>28</v>
      </c>
      <c r="K425" s="20" t="s">
        <v>29</v>
      </c>
      <c r="L425" s="20" t="s">
        <v>30</v>
      </c>
      <c r="M425" s="21" t="s">
        <v>31</v>
      </c>
      <c r="N425" s="151"/>
      <c r="Q425" s="152"/>
      <c r="R425" s="152"/>
      <c r="S425" s="150"/>
      <c r="T425" s="150"/>
      <c r="U425" s="150"/>
      <c r="X425" s="153"/>
      <c r="Y425" s="154"/>
      <c r="Z425" s="155"/>
    </row>
    <row r="426" spans="1:26" ht="66" customHeight="1" thickTop="1" x14ac:dyDescent="0.25">
      <c r="A426" s="23" t="s">
        <v>32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10199.06</v>
      </c>
      <c r="J426" s="30">
        <f>J427+J428+J432+J436</f>
        <v>2547.2199999999998</v>
      </c>
      <c r="K426" s="30">
        <f>K427+K428+K432+K436</f>
        <v>2540.1099999999997</v>
      </c>
      <c r="L426" s="30">
        <f>L427+L428+L432+L436</f>
        <v>2584.7299999999996</v>
      </c>
      <c r="M426" s="31">
        <f>M427+M428+M432+M436</f>
        <v>2527</v>
      </c>
      <c r="N426" s="151"/>
      <c r="O426" s="172"/>
      <c r="Q426" s="152"/>
      <c r="R426" s="152"/>
      <c r="X426" s="153"/>
      <c r="Y426" s="154"/>
      <c r="Z426" s="155"/>
    </row>
    <row r="427" spans="1:26" ht="47.25" customHeight="1" x14ac:dyDescent="0.25">
      <c r="A427" s="32" t="s">
        <v>33</v>
      </c>
      <c r="B427" s="146">
        <v>2</v>
      </c>
      <c r="C427" s="33" t="s">
        <v>34</v>
      </c>
      <c r="D427" s="34">
        <f>E427+F427+G427+H427</f>
        <v>188</v>
      </c>
      <c r="E427" s="35">
        <f t="shared" ref="E427:H436" si="54">E438+E460</f>
        <v>47</v>
      </c>
      <c r="F427" s="35">
        <f t="shared" si="54"/>
        <v>47</v>
      </c>
      <c r="G427" s="35">
        <f t="shared" si="54"/>
        <v>46</v>
      </c>
      <c r="H427" s="36">
        <f t="shared" si="54"/>
        <v>48</v>
      </c>
      <c r="I427" s="37">
        <f>J427+K427+L427+M427</f>
        <v>1433.91</v>
      </c>
      <c r="J427" s="38">
        <f>J438+J449+J460</f>
        <v>358.48</v>
      </c>
      <c r="K427" s="38">
        <f>K438+K449+K460</f>
        <v>358.48</v>
      </c>
      <c r="L427" s="38">
        <f>L438+L449+L460</f>
        <v>358.48</v>
      </c>
      <c r="M427" s="39">
        <f>M438+M449+M460</f>
        <v>358.47</v>
      </c>
      <c r="N427" s="151"/>
      <c r="O427" s="172"/>
      <c r="Q427" s="152"/>
      <c r="R427" s="152"/>
      <c r="T427" s="183"/>
      <c r="U427" s="183"/>
      <c r="V427" s="183"/>
      <c r="W427" s="183"/>
      <c r="X427" s="183"/>
      <c r="Y427" s="154"/>
      <c r="Z427" s="155"/>
    </row>
    <row r="428" spans="1:26" ht="44.25" customHeight="1" x14ac:dyDescent="0.25">
      <c r="A428" s="40" t="s">
        <v>35</v>
      </c>
      <c r="B428" s="41">
        <v>3</v>
      </c>
      <c r="C428" s="42" t="s">
        <v>36</v>
      </c>
      <c r="D428" s="34">
        <f t="shared" ref="D428:D436" si="55">E428+F428+G428+H428</f>
        <v>1990</v>
      </c>
      <c r="E428" s="43">
        <f t="shared" si="54"/>
        <v>496</v>
      </c>
      <c r="F428" s="43">
        <f t="shared" si="54"/>
        <v>498</v>
      </c>
      <c r="G428" s="43">
        <f t="shared" si="54"/>
        <v>499</v>
      </c>
      <c r="H428" s="44">
        <f t="shared" si="54"/>
        <v>497</v>
      </c>
      <c r="I428" s="37">
        <f t="shared" ref="I428:I436" si="56">J428+K428+L428+M428</f>
        <v>2889.42</v>
      </c>
      <c r="J428" s="45">
        <f>J429+J430+J431</f>
        <v>756.78</v>
      </c>
      <c r="K428" s="45">
        <f>K429+K430+K431</f>
        <v>749.66</v>
      </c>
      <c r="L428" s="45">
        <f>L429+L430+L431</f>
        <v>720.35</v>
      </c>
      <c r="M428" s="46">
        <f>M429+M430+M431</f>
        <v>662.63</v>
      </c>
      <c r="N428" s="151"/>
      <c r="O428" s="157"/>
      <c r="Q428" s="152"/>
      <c r="R428" s="152"/>
      <c r="T428" s="183"/>
      <c r="U428" s="183"/>
      <c r="V428" s="183"/>
      <c r="W428" s="183"/>
      <c r="X428" s="183"/>
      <c r="Y428" s="154"/>
      <c r="Z428" s="155"/>
    </row>
    <row r="429" spans="1:26" ht="67.5" customHeight="1" x14ac:dyDescent="0.25">
      <c r="A429" s="47" t="s">
        <v>37</v>
      </c>
      <c r="B429" s="48" t="s">
        <v>38</v>
      </c>
      <c r="C429" s="49" t="s">
        <v>36</v>
      </c>
      <c r="D429" s="34">
        <f t="shared" si="55"/>
        <v>554</v>
      </c>
      <c r="E429" s="50">
        <f t="shared" si="54"/>
        <v>147</v>
      </c>
      <c r="F429" s="50">
        <f t="shared" si="54"/>
        <v>128</v>
      </c>
      <c r="G429" s="50">
        <f t="shared" si="54"/>
        <v>144</v>
      </c>
      <c r="H429" s="51">
        <f t="shared" si="54"/>
        <v>135</v>
      </c>
      <c r="I429" s="37">
        <f t="shared" si="56"/>
        <v>812.76</v>
      </c>
      <c r="J429" s="52">
        <f t="shared" ref="J429:M436" si="57">J440+J451+J462</f>
        <v>217.4</v>
      </c>
      <c r="K429" s="52">
        <f t="shared" si="57"/>
        <v>210.17</v>
      </c>
      <c r="L429" s="52">
        <f t="shared" si="57"/>
        <v>199.88</v>
      </c>
      <c r="M429" s="53">
        <f t="shared" si="57"/>
        <v>185.31</v>
      </c>
      <c r="N429" s="151"/>
      <c r="O429" s="157"/>
      <c r="Q429" s="152"/>
      <c r="R429" s="152"/>
      <c r="T429" s="183"/>
      <c r="U429" s="183"/>
      <c r="V429" s="183"/>
      <c r="W429" s="183"/>
      <c r="X429" s="183"/>
      <c r="Y429" s="154"/>
      <c r="Z429" s="155"/>
    </row>
    <row r="430" spans="1:26" ht="80.25" customHeight="1" x14ac:dyDescent="0.25">
      <c r="A430" s="47" t="s">
        <v>39</v>
      </c>
      <c r="B430" s="54" t="s">
        <v>40</v>
      </c>
      <c r="C430" s="49" t="s">
        <v>36</v>
      </c>
      <c r="D430" s="34">
        <f t="shared" si="55"/>
        <v>163</v>
      </c>
      <c r="E430" s="50">
        <f t="shared" si="54"/>
        <v>33</v>
      </c>
      <c r="F430" s="50">
        <f t="shared" si="54"/>
        <v>45</v>
      </c>
      <c r="G430" s="50">
        <f t="shared" si="54"/>
        <v>45</v>
      </c>
      <c r="H430" s="51">
        <f t="shared" si="54"/>
        <v>40</v>
      </c>
      <c r="I430" s="37">
        <f t="shared" si="56"/>
        <v>257.14</v>
      </c>
      <c r="J430" s="52">
        <f t="shared" si="57"/>
        <v>52.06</v>
      </c>
      <c r="K430" s="52">
        <f t="shared" si="57"/>
        <v>70.989999999999995</v>
      </c>
      <c r="L430" s="52">
        <f t="shared" si="57"/>
        <v>70.989999999999995</v>
      </c>
      <c r="M430" s="53">
        <f t="shared" si="57"/>
        <v>63.1</v>
      </c>
      <c r="N430" s="151"/>
      <c r="O430" s="157"/>
      <c r="P430" s="168"/>
      <c r="Q430" s="152"/>
      <c r="R430" s="152"/>
      <c r="T430" s="183"/>
      <c r="U430" s="183"/>
      <c r="V430" s="183"/>
      <c r="W430" s="183"/>
      <c r="X430" s="183"/>
      <c r="Y430" s="154"/>
      <c r="Z430" s="155"/>
    </row>
    <row r="431" spans="1:26" ht="66.75" customHeight="1" x14ac:dyDescent="0.25">
      <c r="A431" s="47" t="s">
        <v>41</v>
      </c>
      <c r="B431" s="54" t="s">
        <v>42</v>
      </c>
      <c r="C431" s="49" t="s">
        <v>43</v>
      </c>
      <c r="D431" s="34">
        <f t="shared" si="55"/>
        <v>439</v>
      </c>
      <c r="E431" s="50">
        <f t="shared" si="54"/>
        <v>109</v>
      </c>
      <c r="F431" s="50">
        <f t="shared" si="54"/>
        <v>112</v>
      </c>
      <c r="G431" s="50">
        <f t="shared" si="54"/>
        <v>107</v>
      </c>
      <c r="H431" s="51">
        <f t="shared" si="54"/>
        <v>111</v>
      </c>
      <c r="I431" s="37">
        <f t="shared" si="56"/>
        <v>1819.52</v>
      </c>
      <c r="J431" s="52">
        <f t="shared" si="57"/>
        <v>487.32</v>
      </c>
      <c r="K431" s="52">
        <f t="shared" si="57"/>
        <v>468.5</v>
      </c>
      <c r="L431" s="52">
        <f t="shared" si="57"/>
        <v>449.48</v>
      </c>
      <c r="M431" s="53">
        <f t="shared" si="57"/>
        <v>414.22</v>
      </c>
      <c r="N431" s="151"/>
      <c r="O431" s="157"/>
      <c r="Q431" s="152"/>
      <c r="R431" s="152"/>
      <c r="T431" s="183"/>
      <c r="U431" s="183"/>
      <c r="V431" s="183"/>
      <c r="W431" s="183"/>
      <c r="X431" s="183"/>
      <c r="Y431" s="154"/>
      <c r="Z431" s="155"/>
    </row>
    <row r="432" spans="1:26" ht="43.5" customHeight="1" x14ac:dyDescent="0.25">
      <c r="A432" s="55" t="s">
        <v>44</v>
      </c>
      <c r="B432" s="146">
        <v>4</v>
      </c>
      <c r="C432" s="56" t="s">
        <v>45</v>
      </c>
      <c r="D432" s="34">
        <f t="shared" si="55"/>
        <v>62</v>
      </c>
      <c r="E432" s="35">
        <f t="shared" si="54"/>
        <v>15</v>
      </c>
      <c r="F432" s="35">
        <f t="shared" si="54"/>
        <v>15</v>
      </c>
      <c r="G432" s="35">
        <f t="shared" si="54"/>
        <v>16</v>
      </c>
      <c r="H432" s="36">
        <f t="shared" si="54"/>
        <v>16</v>
      </c>
      <c r="I432" s="37">
        <f t="shared" si="56"/>
        <v>4584.0899999999992</v>
      </c>
      <c r="J432" s="38">
        <f t="shared" si="57"/>
        <v>1109.05</v>
      </c>
      <c r="K432" s="38">
        <f t="shared" si="57"/>
        <v>1109.06</v>
      </c>
      <c r="L432" s="38">
        <f t="shared" si="57"/>
        <v>1182.99</v>
      </c>
      <c r="M432" s="39">
        <f t="shared" si="57"/>
        <v>1182.99</v>
      </c>
      <c r="N432" s="151"/>
      <c r="O432" s="157"/>
      <c r="Q432" s="152"/>
      <c r="R432" s="152"/>
      <c r="T432" s="183"/>
      <c r="U432" s="183"/>
      <c r="V432" s="183"/>
      <c r="W432" s="183"/>
      <c r="X432" s="183"/>
      <c r="Y432" s="154"/>
      <c r="Z432" s="155"/>
    </row>
    <row r="433" spans="1:28" ht="43.5" customHeight="1" x14ac:dyDescent="0.25">
      <c r="A433" s="203" t="s">
        <v>46</v>
      </c>
      <c r="B433" s="57" t="s">
        <v>47</v>
      </c>
      <c r="C433" s="58" t="s">
        <v>48</v>
      </c>
      <c r="D433" s="34">
        <f>E433+F433+G433+H433</f>
        <v>0</v>
      </c>
      <c r="E433" s="35">
        <f t="shared" si="54"/>
        <v>0</v>
      </c>
      <c r="F433" s="35">
        <f t="shared" si="54"/>
        <v>0</v>
      </c>
      <c r="G433" s="35">
        <f t="shared" si="54"/>
        <v>0</v>
      </c>
      <c r="H433" s="36">
        <f t="shared" si="54"/>
        <v>0</v>
      </c>
      <c r="I433" s="37">
        <f>J433+K433+L433+M433</f>
        <v>0</v>
      </c>
      <c r="J433" s="38">
        <f t="shared" si="57"/>
        <v>0</v>
      </c>
      <c r="K433" s="38">
        <f t="shared" si="57"/>
        <v>0</v>
      </c>
      <c r="L433" s="38">
        <f t="shared" si="57"/>
        <v>0</v>
      </c>
      <c r="M433" s="39">
        <f t="shared" si="57"/>
        <v>0</v>
      </c>
      <c r="N433" s="151"/>
      <c r="O433" s="157"/>
      <c r="Q433" s="152"/>
      <c r="R433" s="152"/>
      <c r="T433" s="183"/>
      <c r="U433" s="183"/>
      <c r="V433" s="183"/>
      <c r="W433" s="183"/>
      <c r="X433" s="183"/>
      <c r="Y433" s="154"/>
      <c r="Z433" s="155"/>
    </row>
    <row r="434" spans="1:28" ht="66.75" customHeight="1" x14ac:dyDescent="0.25">
      <c r="A434" s="204"/>
      <c r="B434" s="57" t="s">
        <v>49</v>
      </c>
      <c r="C434" s="58" t="s">
        <v>45</v>
      </c>
      <c r="D434" s="34">
        <f>E434+F434+G434+H434</f>
        <v>0</v>
      </c>
      <c r="E434" s="35">
        <f t="shared" si="54"/>
        <v>0</v>
      </c>
      <c r="F434" s="35">
        <f t="shared" si="54"/>
        <v>0</v>
      </c>
      <c r="G434" s="35">
        <f t="shared" si="54"/>
        <v>0</v>
      </c>
      <c r="H434" s="36">
        <f t="shared" si="54"/>
        <v>0</v>
      </c>
      <c r="I434" s="37">
        <f>J434+K434+L434+M434</f>
        <v>0</v>
      </c>
      <c r="J434" s="38">
        <f t="shared" si="57"/>
        <v>0</v>
      </c>
      <c r="K434" s="38">
        <f t="shared" si="57"/>
        <v>0</v>
      </c>
      <c r="L434" s="38">
        <f t="shared" si="57"/>
        <v>0</v>
      </c>
      <c r="M434" s="39">
        <f t="shared" si="57"/>
        <v>0</v>
      </c>
      <c r="N434" s="151"/>
      <c r="O434" s="157"/>
      <c r="Q434" s="152"/>
      <c r="R434" s="152"/>
      <c r="T434" s="183"/>
      <c r="U434" s="183"/>
      <c r="V434" s="183"/>
      <c r="W434" s="183"/>
      <c r="X434" s="183"/>
      <c r="Y434" s="154"/>
      <c r="Z434" s="155"/>
    </row>
    <row r="435" spans="1:28" ht="65.25" customHeight="1" x14ac:dyDescent="0.25">
      <c r="A435" s="59" t="s">
        <v>50</v>
      </c>
      <c r="B435" s="57" t="s">
        <v>51</v>
      </c>
      <c r="C435" s="58" t="s">
        <v>45</v>
      </c>
      <c r="D435" s="34">
        <f>E435+F435+G435+H435</f>
        <v>0</v>
      </c>
      <c r="E435" s="35">
        <f t="shared" si="54"/>
        <v>0</v>
      </c>
      <c r="F435" s="35">
        <f t="shared" si="54"/>
        <v>0</v>
      </c>
      <c r="G435" s="35">
        <f t="shared" si="54"/>
        <v>0</v>
      </c>
      <c r="H435" s="36">
        <f t="shared" si="54"/>
        <v>0</v>
      </c>
      <c r="I435" s="37">
        <f>J435+K435+L435+M435</f>
        <v>0</v>
      </c>
      <c r="J435" s="38">
        <f t="shared" si="57"/>
        <v>0</v>
      </c>
      <c r="K435" s="38">
        <f t="shared" si="57"/>
        <v>0</v>
      </c>
      <c r="L435" s="38">
        <f t="shared" si="57"/>
        <v>0</v>
      </c>
      <c r="M435" s="39">
        <f t="shared" si="57"/>
        <v>0</v>
      </c>
      <c r="N435" s="151"/>
      <c r="O435" s="157"/>
      <c r="Q435" s="152"/>
      <c r="R435" s="152"/>
      <c r="T435" s="183"/>
      <c r="U435" s="183"/>
      <c r="V435" s="183"/>
      <c r="W435" s="183"/>
      <c r="X435" s="183"/>
      <c r="Y435" s="154"/>
      <c r="Z435" s="155"/>
    </row>
    <row r="436" spans="1:28" ht="51.75" customHeight="1" thickBot="1" x14ac:dyDescent="0.3">
      <c r="A436" s="60" t="s">
        <v>52</v>
      </c>
      <c r="B436" s="61">
        <v>5</v>
      </c>
      <c r="C436" s="62" t="s">
        <v>53</v>
      </c>
      <c r="D436" s="63">
        <f t="shared" si="55"/>
        <v>28</v>
      </c>
      <c r="E436" s="64">
        <f t="shared" si="54"/>
        <v>7</v>
      </c>
      <c r="F436" s="64">
        <f t="shared" si="54"/>
        <v>7</v>
      </c>
      <c r="G436" s="64">
        <f t="shared" si="54"/>
        <v>7</v>
      </c>
      <c r="H436" s="65">
        <f t="shared" si="54"/>
        <v>7</v>
      </c>
      <c r="I436" s="66">
        <f t="shared" si="56"/>
        <v>1291.6400000000001</v>
      </c>
      <c r="J436" s="67">
        <f t="shared" si="57"/>
        <v>322.91000000000003</v>
      </c>
      <c r="K436" s="67">
        <f t="shared" si="57"/>
        <v>322.91000000000003</v>
      </c>
      <c r="L436" s="67">
        <f t="shared" si="57"/>
        <v>322.91000000000003</v>
      </c>
      <c r="M436" s="68">
        <f t="shared" si="57"/>
        <v>322.91000000000003</v>
      </c>
      <c r="N436" s="151"/>
      <c r="O436" s="157"/>
      <c r="Q436" s="152"/>
      <c r="R436" s="152"/>
      <c r="T436" s="183"/>
      <c r="U436" s="183"/>
      <c r="V436" s="183"/>
      <c r="W436" s="183"/>
      <c r="X436" s="183"/>
      <c r="Y436" s="154"/>
      <c r="Z436" s="155"/>
    </row>
    <row r="437" spans="1:28" ht="123" customHeight="1" x14ac:dyDescent="0.25">
      <c r="A437" s="23" t="s">
        <v>54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10199.06</v>
      </c>
      <c r="J437" s="30">
        <f>J438+J439+J443+J447</f>
        <v>2547.2199999999998</v>
      </c>
      <c r="K437" s="30">
        <f>K438+K439+K443+K447</f>
        <v>2540.1099999999997</v>
      </c>
      <c r="L437" s="30">
        <f>L438+L439+L443+L447</f>
        <v>2584.7299999999996</v>
      </c>
      <c r="M437" s="31">
        <f>M438+M439+M443+M447</f>
        <v>2527</v>
      </c>
      <c r="N437" s="151"/>
      <c r="O437" s="172"/>
      <c r="P437" s="157"/>
      <c r="Q437" s="158"/>
      <c r="R437" s="159"/>
      <c r="S437" s="159"/>
      <c r="T437" s="160"/>
      <c r="U437" s="161"/>
      <c r="V437" s="154"/>
      <c r="W437" s="154"/>
      <c r="X437" s="154"/>
      <c r="Y437" s="154"/>
      <c r="Z437" s="155"/>
      <c r="AA437" s="155"/>
      <c r="AB437" s="155"/>
    </row>
    <row r="438" spans="1:28" ht="32.25" customHeight="1" x14ac:dyDescent="0.25">
      <c r="A438" s="32" t="s">
        <v>55</v>
      </c>
      <c r="B438" s="146">
        <v>7</v>
      </c>
      <c r="C438" s="33" t="s">
        <v>34</v>
      </c>
      <c r="D438" s="71">
        <f t="shared" ref="D438:D447" si="58">SUM(E438:H438)</f>
        <v>188</v>
      </c>
      <c r="E438" s="69">
        <v>47</v>
      </c>
      <c r="F438" s="69">
        <v>47</v>
      </c>
      <c r="G438" s="69">
        <v>46</v>
      </c>
      <c r="H438" s="72">
        <v>48</v>
      </c>
      <c r="I438" s="37">
        <f>SUM(J438:M438)</f>
        <v>1433.91</v>
      </c>
      <c r="J438" s="95">
        <f>ROUND(119.49262*3,2)</f>
        <v>358.48</v>
      </c>
      <c r="K438" s="95">
        <f>ROUND(119.49262*3,2)</f>
        <v>358.48</v>
      </c>
      <c r="L438" s="95">
        <f>ROUND(119.49262*3,2)</f>
        <v>358.48</v>
      </c>
      <c r="M438" s="95">
        <f>ROUND(119.49262*3,2)-0.01</f>
        <v>358.47</v>
      </c>
      <c r="N438" s="151"/>
      <c r="O438" s="172"/>
      <c r="P438" s="157"/>
      <c r="Q438" s="163"/>
      <c r="R438" s="163"/>
      <c r="S438" s="163"/>
      <c r="T438" s="163"/>
      <c r="U438" s="163"/>
      <c r="V438" s="164"/>
      <c r="W438" s="164"/>
      <c r="X438" s="164"/>
      <c r="Y438" s="154"/>
      <c r="Z438" s="155"/>
      <c r="AA438" s="155"/>
      <c r="AB438" s="155"/>
    </row>
    <row r="439" spans="1:28" ht="33.75" customHeight="1" x14ac:dyDescent="0.25">
      <c r="A439" s="40" t="s">
        <v>56</v>
      </c>
      <c r="B439" s="146">
        <v>8</v>
      </c>
      <c r="C439" s="33" t="s">
        <v>36</v>
      </c>
      <c r="D439" s="71">
        <f t="shared" si="58"/>
        <v>1990</v>
      </c>
      <c r="E439" s="43">
        <f>E440+E441+ROUND(E442*2.9,0)</f>
        <v>496</v>
      </c>
      <c r="F439" s="43">
        <f>F440+F441+ROUND(F442*2.9,0)</f>
        <v>498</v>
      </c>
      <c r="G439" s="43">
        <f>G440+G441+ROUND(G442*2.9,0)</f>
        <v>499</v>
      </c>
      <c r="H439" s="44">
        <f>H440+H441+ROUND(H442*2.9,0)</f>
        <v>497</v>
      </c>
      <c r="I439" s="37">
        <f>J439+K439+L439+M439</f>
        <v>2889.42</v>
      </c>
      <c r="J439" s="45">
        <f>J440+J441+J442</f>
        <v>756.78</v>
      </c>
      <c r="K439" s="45">
        <f>K440+K441+K442</f>
        <v>749.66</v>
      </c>
      <c r="L439" s="45">
        <f>L440+L441+L442</f>
        <v>720.35</v>
      </c>
      <c r="M439" s="46">
        <f>M440+M441+M442</f>
        <v>662.63</v>
      </c>
      <c r="N439" s="151"/>
      <c r="O439" s="166"/>
      <c r="P439" s="166"/>
      <c r="Q439" s="173"/>
      <c r="R439" s="173"/>
      <c r="S439" s="177"/>
      <c r="U439" s="152"/>
      <c r="V439" s="164"/>
      <c r="W439" s="164"/>
      <c r="X439" s="164"/>
      <c r="Y439" s="154"/>
      <c r="Z439" s="155"/>
      <c r="AA439" s="155"/>
      <c r="AB439" s="155"/>
    </row>
    <row r="440" spans="1:28" ht="47.25" customHeight="1" x14ac:dyDescent="0.25">
      <c r="A440" s="47" t="s">
        <v>57</v>
      </c>
      <c r="B440" s="54" t="s">
        <v>58</v>
      </c>
      <c r="C440" s="49" t="s">
        <v>36</v>
      </c>
      <c r="D440" s="71">
        <f t="shared" si="58"/>
        <v>554</v>
      </c>
      <c r="E440" s="69">
        <v>147</v>
      </c>
      <c r="F440" s="69">
        <v>128</v>
      </c>
      <c r="G440" s="69">
        <v>144</v>
      </c>
      <c r="H440" s="69">
        <v>135</v>
      </c>
      <c r="I440" s="37">
        <f t="shared" ref="I440:I447" si="59">SUM(J440:M440)</f>
        <v>812.76</v>
      </c>
      <c r="J440" s="38">
        <v>217.4</v>
      </c>
      <c r="K440" s="38">
        <v>210.17</v>
      </c>
      <c r="L440" s="38">
        <v>199.88</v>
      </c>
      <c r="M440" s="38">
        <v>185.31</v>
      </c>
      <c r="N440" s="151"/>
      <c r="O440" s="176"/>
      <c r="P440" s="176"/>
      <c r="Q440" s="176"/>
      <c r="R440" s="175"/>
      <c r="S440" s="177"/>
      <c r="U440" s="152"/>
      <c r="V440" s="164"/>
      <c r="W440" s="164"/>
      <c r="X440" s="164"/>
      <c r="Y440" s="154"/>
      <c r="Z440" s="155"/>
      <c r="AA440" s="155"/>
      <c r="AB440" s="155"/>
    </row>
    <row r="441" spans="1:28" ht="60.75" customHeight="1" x14ac:dyDescent="0.25">
      <c r="A441" s="47" t="s">
        <v>59</v>
      </c>
      <c r="B441" s="54" t="s">
        <v>60</v>
      </c>
      <c r="C441" s="49" t="s">
        <v>36</v>
      </c>
      <c r="D441" s="71">
        <f t="shared" si="58"/>
        <v>163</v>
      </c>
      <c r="E441" s="69">
        <v>33</v>
      </c>
      <c r="F441" s="69">
        <v>45</v>
      </c>
      <c r="G441" s="69">
        <v>45</v>
      </c>
      <c r="H441" s="69">
        <v>40</v>
      </c>
      <c r="I441" s="37">
        <f t="shared" si="59"/>
        <v>257.14</v>
      </c>
      <c r="J441" s="38">
        <v>52.06</v>
      </c>
      <c r="K441" s="38">
        <v>70.989999999999995</v>
      </c>
      <c r="L441" s="38">
        <v>70.989999999999995</v>
      </c>
      <c r="M441" s="38">
        <v>63.1</v>
      </c>
      <c r="N441" s="151"/>
      <c r="O441" s="176"/>
      <c r="P441" s="176"/>
      <c r="Q441" s="176"/>
      <c r="R441" s="177"/>
      <c r="S441" s="177"/>
      <c r="U441" s="152"/>
      <c r="V441" s="164"/>
      <c r="W441" s="164"/>
      <c r="X441" s="164"/>
      <c r="Y441" s="154"/>
      <c r="Z441" s="155"/>
      <c r="AA441" s="155"/>
      <c r="AB441" s="155"/>
    </row>
    <row r="442" spans="1:28" ht="33.75" customHeight="1" x14ac:dyDescent="0.25">
      <c r="A442" s="47" t="s">
        <v>61</v>
      </c>
      <c r="B442" s="54" t="s">
        <v>62</v>
      </c>
      <c r="C442" s="49" t="s">
        <v>43</v>
      </c>
      <c r="D442" s="71">
        <f t="shared" si="58"/>
        <v>439</v>
      </c>
      <c r="E442" s="69">
        <v>109</v>
      </c>
      <c r="F442" s="69">
        <v>112</v>
      </c>
      <c r="G442" s="69">
        <v>107</v>
      </c>
      <c r="H442" s="69">
        <v>111</v>
      </c>
      <c r="I442" s="37">
        <f t="shared" si="59"/>
        <v>1819.52</v>
      </c>
      <c r="J442" s="38">
        <v>487.32</v>
      </c>
      <c r="K442" s="38">
        <v>468.5</v>
      </c>
      <c r="L442" s="38">
        <v>449.48</v>
      </c>
      <c r="M442" s="38">
        <v>414.22</v>
      </c>
      <c r="N442" s="151"/>
      <c r="O442" s="176"/>
      <c r="P442" s="176"/>
      <c r="Q442" s="176"/>
      <c r="R442" s="177"/>
      <c r="S442" s="177"/>
      <c r="U442" s="152"/>
      <c r="V442" s="164"/>
      <c r="W442" s="164"/>
      <c r="X442" s="164"/>
      <c r="Y442" s="154"/>
      <c r="Z442" s="155"/>
      <c r="AA442" s="155"/>
      <c r="AB442" s="155"/>
    </row>
    <row r="443" spans="1:28" ht="31.5" customHeight="1" x14ac:dyDescent="0.25">
      <c r="A443" s="55" t="s">
        <v>63</v>
      </c>
      <c r="B443" s="146">
        <v>9</v>
      </c>
      <c r="C443" s="56" t="s">
        <v>45</v>
      </c>
      <c r="D443" s="71">
        <f t="shared" si="58"/>
        <v>62</v>
      </c>
      <c r="E443" s="100">
        <v>15</v>
      </c>
      <c r="F443" s="100">
        <v>15</v>
      </c>
      <c r="G443" s="100">
        <v>16</v>
      </c>
      <c r="H443" s="101">
        <v>16</v>
      </c>
      <c r="I443" s="37">
        <f t="shared" si="59"/>
        <v>4584.0899999999992</v>
      </c>
      <c r="J443" s="38">
        <v>1109.05</v>
      </c>
      <c r="K443" s="38">
        <v>1109.06</v>
      </c>
      <c r="L443" s="38">
        <v>1182.99</v>
      </c>
      <c r="M443" s="38">
        <v>1182.99</v>
      </c>
      <c r="N443" s="151"/>
      <c r="O443" s="176"/>
      <c r="P443" s="176"/>
      <c r="Q443" s="176"/>
      <c r="R443" s="177"/>
      <c r="S443" s="177"/>
      <c r="U443" s="152"/>
      <c r="V443" s="164"/>
      <c r="W443" s="164"/>
      <c r="X443" s="164"/>
      <c r="Y443" s="154"/>
      <c r="Z443" s="155"/>
      <c r="AA443" s="155"/>
      <c r="AB443" s="155"/>
    </row>
    <row r="444" spans="1:28" ht="31.5" customHeight="1" x14ac:dyDescent="0.25">
      <c r="A444" s="203" t="s">
        <v>64</v>
      </c>
      <c r="B444" s="57" t="s">
        <v>65</v>
      </c>
      <c r="C444" s="58" t="s">
        <v>48</v>
      </c>
      <c r="D444" s="93">
        <f t="shared" si="58"/>
        <v>0</v>
      </c>
      <c r="E444" s="74">
        <v>0</v>
      </c>
      <c r="F444" s="74">
        <v>0</v>
      </c>
      <c r="G444" s="74">
        <v>0</v>
      </c>
      <c r="H444" s="74">
        <v>0</v>
      </c>
      <c r="I444" s="92">
        <f t="shared" si="59"/>
        <v>0</v>
      </c>
      <c r="J444" s="45">
        <v>0</v>
      </c>
      <c r="K444" s="45">
        <v>0</v>
      </c>
      <c r="L444" s="45">
        <v>0</v>
      </c>
      <c r="M444" s="45">
        <v>0</v>
      </c>
      <c r="N444" s="151"/>
      <c r="O444" s="176"/>
      <c r="P444" s="176"/>
      <c r="Q444" s="176"/>
      <c r="R444" s="177"/>
      <c r="S444" s="177"/>
      <c r="U444" s="152"/>
      <c r="V444" s="164"/>
      <c r="W444" s="164"/>
      <c r="X444" s="164"/>
      <c r="Y444" s="154"/>
      <c r="Z444" s="155"/>
      <c r="AA444" s="155"/>
      <c r="AB444" s="155"/>
    </row>
    <row r="445" spans="1:28" ht="31.5" customHeight="1" x14ac:dyDescent="0.25">
      <c r="A445" s="204"/>
      <c r="B445" s="57" t="s">
        <v>66</v>
      </c>
      <c r="C445" s="58" t="s">
        <v>45</v>
      </c>
      <c r="D445" s="93">
        <f t="shared" si="58"/>
        <v>0</v>
      </c>
      <c r="E445" s="107">
        <v>0</v>
      </c>
      <c r="F445" s="107">
        <v>0</v>
      </c>
      <c r="G445" s="107">
        <v>0</v>
      </c>
      <c r="H445" s="108">
        <v>0</v>
      </c>
      <c r="I445" s="92">
        <f t="shared" si="59"/>
        <v>0</v>
      </c>
      <c r="J445" s="45">
        <v>0</v>
      </c>
      <c r="K445" s="45">
        <v>0</v>
      </c>
      <c r="L445" s="45">
        <v>0</v>
      </c>
      <c r="M445" s="45">
        <v>0</v>
      </c>
      <c r="N445" s="151"/>
      <c r="O445" s="176"/>
      <c r="P445" s="176"/>
      <c r="Q445" s="176"/>
      <c r="R445" s="177"/>
      <c r="S445" s="177"/>
      <c r="U445" s="152"/>
      <c r="V445" s="164"/>
      <c r="W445" s="164"/>
      <c r="X445" s="164"/>
      <c r="Y445" s="154"/>
      <c r="Z445" s="155"/>
      <c r="AA445" s="155"/>
      <c r="AB445" s="155"/>
    </row>
    <row r="446" spans="1:28" ht="47.25" customHeight="1" x14ac:dyDescent="0.25">
      <c r="A446" s="59" t="s">
        <v>67</v>
      </c>
      <c r="B446" s="57" t="s">
        <v>68</v>
      </c>
      <c r="C446" s="58" t="s">
        <v>45</v>
      </c>
      <c r="D446" s="93">
        <f t="shared" si="58"/>
        <v>0</v>
      </c>
      <c r="E446" s="43">
        <v>0</v>
      </c>
      <c r="F446" s="43">
        <v>0</v>
      </c>
      <c r="G446" s="43">
        <v>0</v>
      </c>
      <c r="H446" s="44">
        <v>0</v>
      </c>
      <c r="I446" s="92">
        <f t="shared" si="59"/>
        <v>0</v>
      </c>
      <c r="J446" s="45">
        <v>0</v>
      </c>
      <c r="K446" s="45">
        <v>0</v>
      </c>
      <c r="L446" s="45">
        <v>0</v>
      </c>
      <c r="M446" s="45">
        <v>0</v>
      </c>
      <c r="N446" s="151"/>
      <c r="O446" s="176"/>
      <c r="P446" s="176"/>
      <c r="Q446" s="176"/>
      <c r="R446" s="177"/>
      <c r="S446" s="177"/>
      <c r="U446" s="152"/>
      <c r="V446" s="164"/>
      <c r="W446" s="164"/>
      <c r="X446" s="164"/>
      <c r="Y446" s="154"/>
      <c r="Z446" s="155"/>
      <c r="AA446" s="155"/>
      <c r="AB446" s="155"/>
    </row>
    <row r="447" spans="1:28" ht="36.75" customHeight="1" thickBot="1" x14ac:dyDescent="0.3">
      <c r="A447" s="60" t="s">
        <v>69</v>
      </c>
      <c r="B447" s="61">
        <v>10</v>
      </c>
      <c r="C447" s="62" t="s">
        <v>53</v>
      </c>
      <c r="D447" s="109">
        <f t="shared" si="58"/>
        <v>28</v>
      </c>
      <c r="E447" s="64">
        <v>7</v>
      </c>
      <c r="F447" s="64">
        <v>7</v>
      </c>
      <c r="G447" s="64">
        <v>7</v>
      </c>
      <c r="H447" s="65">
        <v>7</v>
      </c>
      <c r="I447" s="66">
        <f t="shared" si="59"/>
        <v>1291.6400000000001</v>
      </c>
      <c r="J447" s="67">
        <v>322.91000000000003</v>
      </c>
      <c r="K447" s="67">
        <v>322.91000000000003</v>
      </c>
      <c r="L447" s="67">
        <v>322.91000000000003</v>
      </c>
      <c r="M447" s="67">
        <v>322.91000000000003</v>
      </c>
      <c r="N447" s="151"/>
      <c r="O447" s="176"/>
      <c r="P447" s="176"/>
      <c r="Q447" s="176"/>
      <c r="R447" s="177"/>
      <c r="S447" s="177"/>
      <c r="U447" s="152"/>
      <c r="V447" s="164"/>
      <c r="W447" s="164"/>
      <c r="X447" s="164"/>
      <c r="Y447" s="154"/>
      <c r="Z447" s="155"/>
      <c r="AA447" s="155"/>
      <c r="AB447" s="155"/>
    </row>
    <row r="448" spans="1:28" ht="122.25" customHeight="1" x14ac:dyDescent="0.25">
      <c r="A448" s="23" t="s">
        <v>70</v>
      </c>
      <c r="B448" s="24">
        <v>11</v>
      </c>
      <c r="C448" s="25"/>
      <c r="D448" s="79" t="s">
        <v>71</v>
      </c>
      <c r="E448" s="27" t="s">
        <v>71</v>
      </c>
      <c r="F448" s="27" t="s">
        <v>71</v>
      </c>
      <c r="G448" s="27" t="s">
        <v>71</v>
      </c>
      <c r="H448" s="27" t="s">
        <v>71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  <c r="N448" s="151"/>
      <c r="O448" s="180"/>
      <c r="P448" s="157"/>
      <c r="Q448" s="152"/>
      <c r="R448" s="152"/>
      <c r="X448" s="153"/>
      <c r="Y448" s="154"/>
      <c r="Z448" s="155"/>
    </row>
    <row r="449" spans="1:26" ht="32.25" customHeight="1" x14ac:dyDescent="0.25">
      <c r="A449" s="32" t="s">
        <v>55</v>
      </c>
      <c r="B449" s="146">
        <v>12</v>
      </c>
      <c r="C449" s="33" t="s">
        <v>34</v>
      </c>
      <c r="D449" s="34" t="s">
        <v>71</v>
      </c>
      <c r="E449" s="35" t="s">
        <v>71</v>
      </c>
      <c r="F449" s="35" t="s">
        <v>71</v>
      </c>
      <c r="G449" s="35" t="s">
        <v>71</v>
      </c>
      <c r="H449" s="36" t="s">
        <v>71</v>
      </c>
      <c r="I449" s="37">
        <f>J449+K449+L449+M449</f>
        <v>0</v>
      </c>
      <c r="J449" s="38">
        <v>0</v>
      </c>
      <c r="K449" s="38">
        <v>0</v>
      </c>
      <c r="L449" s="38">
        <v>0</v>
      </c>
      <c r="M449" s="38">
        <v>0</v>
      </c>
      <c r="N449" s="151"/>
      <c r="O449" s="157"/>
      <c r="P449" s="157"/>
      <c r="Q449" s="152"/>
      <c r="R449" s="152"/>
      <c r="X449" s="153"/>
      <c r="Y449" s="154"/>
      <c r="Z449" s="155"/>
    </row>
    <row r="450" spans="1:26" ht="36.75" customHeight="1" x14ac:dyDescent="0.25">
      <c r="A450" s="40" t="s">
        <v>56</v>
      </c>
      <c r="B450" s="146">
        <v>13</v>
      </c>
      <c r="C450" s="33" t="s">
        <v>36</v>
      </c>
      <c r="D450" s="34" t="s">
        <v>71</v>
      </c>
      <c r="E450" s="43" t="s">
        <v>71</v>
      </c>
      <c r="F450" s="43" t="s">
        <v>71</v>
      </c>
      <c r="G450" s="43" t="s">
        <v>71</v>
      </c>
      <c r="H450" s="44" t="s">
        <v>71</v>
      </c>
      <c r="I450" s="37">
        <f t="shared" ref="I450:I458" si="60">J450+K450+L450+M450</f>
        <v>0</v>
      </c>
      <c r="J450" s="45">
        <f>J451+J452+J453</f>
        <v>0</v>
      </c>
      <c r="K450" s="45">
        <f>K451+K452+K453</f>
        <v>0</v>
      </c>
      <c r="L450" s="45">
        <f>L451+L452+L453</f>
        <v>0</v>
      </c>
      <c r="M450" s="46">
        <f>M451+M452+M453</f>
        <v>0</v>
      </c>
      <c r="N450" s="151"/>
      <c r="Q450" s="152"/>
      <c r="R450" s="152"/>
      <c r="X450" s="153"/>
      <c r="Y450" s="154"/>
      <c r="Z450" s="155"/>
    </row>
    <row r="451" spans="1:26" ht="48.75" customHeight="1" x14ac:dyDescent="0.25">
      <c r="A451" s="47" t="s">
        <v>57</v>
      </c>
      <c r="B451" s="54" t="s">
        <v>72</v>
      </c>
      <c r="C451" s="49" t="s">
        <v>36</v>
      </c>
      <c r="D451" s="34" t="s">
        <v>71</v>
      </c>
      <c r="E451" s="50" t="s">
        <v>71</v>
      </c>
      <c r="F451" s="50" t="s">
        <v>71</v>
      </c>
      <c r="G451" s="50" t="s">
        <v>71</v>
      </c>
      <c r="H451" s="51" t="s">
        <v>71</v>
      </c>
      <c r="I451" s="37">
        <f t="shared" si="60"/>
        <v>0</v>
      </c>
      <c r="J451" s="52">
        <v>0</v>
      </c>
      <c r="K451" s="52">
        <v>0</v>
      </c>
      <c r="L451" s="52">
        <v>0</v>
      </c>
      <c r="M451" s="53">
        <v>0</v>
      </c>
      <c r="N451" s="151"/>
      <c r="Q451" s="152"/>
      <c r="R451" s="152"/>
      <c r="X451" s="153"/>
      <c r="Y451" s="154"/>
      <c r="Z451" s="155"/>
    </row>
    <row r="452" spans="1:26" ht="56.25" customHeight="1" x14ac:dyDescent="0.25">
      <c r="A452" s="47" t="s">
        <v>59</v>
      </c>
      <c r="B452" s="54" t="s">
        <v>73</v>
      </c>
      <c r="C452" s="49" t="s">
        <v>36</v>
      </c>
      <c r="D452" s="34" t="s">
        <v>71</v>
      </c>
      <c r="E452" s="50" t="s">
        <v>71</v>
      </c>
      <c r="F452" s="50" t="s">
        <v>71</v>
      </c>
      <c r="G452" s="50" t="s">
        <v>71</v>
      </c>
      <c r="H452" s="51" t="s">
        <v>71</v>
      </c>
      <c r="I452" s="37">
        <f t="shared" si="60"/>
        <v>0</v>
      </c>
      <c r="J452" s="52">
        <v>0</v>
      </c>
      <c r="K452" s="52">
        <v>0</v>
      </c>
      <c r="L452" s="52">
        <v>0</v>
      </c>
      <c r="M452" s="53">
        <v>0</v>
      </c>
      <c r="N452" s="151"/>
      <c r="Q452" s="152"/>
      <c r="R452" s="152"/>
      <c r="X452" s="153"/>
      <c r="Y452" s="154"/>
      <c r="Z452" s="155"/>
    </row>
    <row r="453" spans="1:26" ht="33" customHeight="1" x14ac:dyDescent="0.25">
      <c r="A453" s="47" t="s">
        <v>61</v>
      </c>
      <c r="B453" s="54" t="s">
        <v>74</v>
      </c>
      <c r="C453" s="49" t="s">
        <v>43</v>
      </c>
      <c r="D453" s="34" t="s">
        <v>71</v>
      </c>
      <c r="E453" s="50" t="s">
        <v>71</v>
      </c>
      <c r="F453" s="50" t="s">
        <v>71</v>
      </c>
      <c r="G453" s="50" t="s">
        <v>71</v>
      </c>
      <c r="H453" s="51" t="s">
        <v>71</v>
      </c>
      <c r="I453" s="37">
        <f t="shared" si="60"/>
        <v>0</v>
      </c>
      <c r="J453" s="52">
        <v>0</v>
      </c>
      <c r="K453" s="52">
        <v>0</v>
      </c>
      <c r="L453" s="52">
        <v>0</v>
      </c>
      <c r="M453" s="53">
        <v>0</v>
      </c>
      <c r="N453" s="151"/>
      <c r="Q453" s="152"/>
      <c r="R453" s="152"/>
      <c r="X453" s="153"/>
      <c r="Y453" s="154"/>
      <c r="Z453" s="155"/>
    </row>
    <row r="454" spans="1:26" ht="36.75" customHeight="1" x14ac:dyDescent="0.25">
      <c r="A454" s="55" t="s">
        <v>63</v>
      </c>
      <c r="B454" s="146">
        <v>14</v>
      </c>
      <c r="C454" s="56" t="s">
        <v>45</v>
      </c>
      <c r="D454" s="34" t="s">
        <v>71</v>
      </c>
      <c r="E454" s="35" t="s">
        <v>71</v>
      </c>
      <c r="F454" s="35" t="s">
        <v>71</v>
      </c>
      <c r="G454" s="35" t="s">
        <v>71</v>
      </c>
      <c r="H454" s="36" t="s">
        <v>71</v>
      </c>
      <c r="I454" s="37">
        <f t="shared" si="60"/>
        <v>0</v>
      </c>
      <c r="J454" s="38">
        <v>0</v>
      </c>
      <c r="K454" s="38">
        <v>0</v>
      </c>
      <c r="L454" s="38">
        <v>0</v>
      </c>
      <c r="M454" s="39">
        <v>0</v>
      </c>
      <c r="N454" s="151"/>
      <c r="Q454" s="152"/>
      <c r="R454" s="152"/>
      <c r="X454" s="153"/>
      <c r="Y454" s="154"/>
      <c r="Z454" s="155"/>
    </row>
    <row r="455" spans="1:26" ht="31.5" customHeight="1" x14ac:dyDescent="0.25">
      <c r="A455" s="203" t="s">
        <v>64</v>
      </c>
      <c r="B455" s="57" t="s">
        <v>75</v>
      </c>
      <c r="C455" s="58" t="s">
        <v>48</v>
      </c>
      <c r="D455" s="34" t="s">
        <v>71</v>
      </c>
      <c r="E455" s="35" t="s">
        <v>71</v>
      </c>
      <c r="F455" s="35" t="s">
        <v>71</v>
      </c>
      <c r="G455" s="35" t="s">
        <v>71</v>
      </c>
      <c r="H455" s="36" t="s">
        <v>71</v>
      </c>
      <c r="I455" s="37">
        <f>J455+K455+L455+M455</f>
        <v>0</v>
      </c>
      <c r="J455" s="45"/>
      <c r="K455" s="45"/>
      <c r="L455" s="45"/>
      <c r="M455" s="46"/>
      <c r="N455" s="151"/>
      <c r="Q455" s="152"/>
      <c r="R455" s="152"/>
      <c r="X455" s="153"/>
      <c r="Y455" s="154"/>
      <c r="Z455" s="155"/>
    </row>
    <row r="456" spans="1:26" ht="33.75" customHeight="1" x14ac:dyDescent="0.25">
      <c r="A456" s="204"/>
      <c r="B456" s="57" t="s">
        <v>76</v>
      </c>
      <c r="C456" s="58" t="s">
        <v>45</v>
      </c>
      <c r="D456" s="34" t="s">
        <v>71</v>
      </c>
      <c r="E456" s="35" t="s">
        <v>71</v>
      </c>
      <c r="F456" s="35" t="s">
        <v>71</v>
      </c>
      <c r="G456" s="35" t="s">
        <v>71</v>
      </c>
      <c r="H456" s="36" t="s">
        <v>71</v>
      </c>
      <c r="I456" s="37">
        <f>J456+K456+L456+M456</f>
        <v>0</v>
      </c>
      <c r="J456" s="45"/>
      <c r="K456" s="45"/>
      <c r="L456" s="45"/>
      <c r="M456" s="46"/>
      <c r="N456" s="151"/>
      <c r="Q456" s="152"/>
      <c r="R456" s="152"/>
      <c r="X456" s="153"/>
      <c r="Y456" s="154"/>
      <c r="Z456" s="155"/>
    </row>
    <row r="457" spans="1:26" ht="30.75" customHeight="1" x14ac:dyDescent="0.25">
      <c r="A457" s="59" t="s">
        <v>67</v>
      </c>
      <c r="B457" s="57" t="s">
        <v>77</v>
      </c>
      <c r="C457" s="58" t="s">
        <v>45</v>
      </c>
      <c r="D457" s="34" t="s">
        <v>71</v>
      </c>
      <c r="E457" s="35" t="s">
        <v>71</v>
      </c>
      <c r="F457" s="35" t="s">
        <v>71</v>
      </c>
      <c r="G457" s="35" t="s">
        <v>71</v>
      </c>
      <c r="H457" s="36" t="s">
        <v>71</v>
      </c>
      <c r="I457" s="37">
        <f>J457+K457+L457+M457</f>
        <v>0</v>
      </c>
      <c r="J457" s="45"/>
      <c r="K457" s="45"/>
      <c r="L457" s="45"/>
      <c r="M457" s="46"/>
      <c r="N457" s="151"/>
      <c r="Q457" s="152"/>
      <c r="R457" s="152"/>
      <c r="X457" s="153"/>
      <c r="Y457" s="154"/>
      <c r="Z457" s="155"/>
    </row>
    <row r="458" spans="1:26" ht="21.75" customHeight="1" thickBot="1" x14ac:dyDescent="0.3">
      <c r="A458" s="60" t="s">
        <v>69</v>
      </c>
      <c r="B458" s="61">
        <v>15</v>
      </c>
      <c r="C458" s="62" t="s">
        <v>53</v>
      </c>
      <c r="D458" s="63" t="s">
        <v>71</v>
      </c>
      <c r="E458" s="64" t="s">
        <v>71</v>
      </c>
      <c r="F458" s="64" t="s">
        <v>71</v>
      </c>
      <c r="G458" s="64" t="s">
        <v>71</v>
      </c>
      <c r="H458" s="65" t="s">
        <v>71</v>
      </c>
      <c r="I458" s="66">
        <f t="shared" si="60"/>
        <v>0</v>
      </c>
      <c r="J458" s="67">
        <v>0</v>
      </c>
      <c r="K458" s="67">
        <v>0</v>
      </c>
      <c r="L458" s="67">
        <v>0</v>
      </c>
      <c r="M458" s="68">
        <v>0</v>
      </c>
      <c r="N458" s="151"/>
      <c r="Q458" s="152"/>
      <c r="R458" s="152"/>
      <c r="X458" s="153"/>
      <c r="Y458" s="154"/>
      <c r="Z458" s="155"/>
    </row>
    <row r="459" spans="1:26" ht="72.75" customHeight="1" x14ac:dyDescent="0.25">
      <c r="A459" s="23" t="s">
        <v>78</v>
      </c>
      <c r="B459" s="24">
        <v>16</v>
      </c>
      <c r="C459" s="25"/>
      <c r="D459" s="79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80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  <c r="N459" s="151"/>
      <c r="O459" s="157"/>
      <c r="P459" s="157"/>
      <c r="Q459" s="152"/>
      <c r="R459" s="152"/>
      <c r="X459" s="153"/>
      <c r="Y459" s="154"/>
      <c r="Z459" s="155"/>
    </row>
    <row r="460" spans="1:26" ht="32.25" customHeight="1" x14ac:dyDescent="0.25">
      <c r="A460" s="32" t="s">
        <v>55</v>
      </c>
      <c r="B460" s="146">
        <v>17</v>
      </c>
      <c r="C460" s="33" t="s">
        <v>34</v>
      </c>
      <c r="D460" s="34">
        <f>E460+F460+G460+H460</f>
        <v>0</v>
      </c>
      <c r="E460" s="35"/>
      <c r="F460" s="35"/>
      <c r="G460" s="35"/>
      <c r="H460" s="36"/>
      <c r="I460" s="37">
        <f>J460+K460+L460+M460</f>
        <v>0</v>
      </c>
      <c r="J460" s="38"/>
      <c r="K460" s="38"/>
      <c r="L460" s="38"/>
      <c r="M460" s="39"/>
      <c r="N460" s="151"/>
      <c r="O460" s="157"/>
      <c r="P460" s="157"/>
      <c r="Q460" s="152"/>
      <c r="R460" s="152"/>
      <c r="X460" s="153"/>
      <c r="Y460" s="154"/>
      <c r="Z460" s="155"/>
    </row>
    <row r="461" spans="1:26" ht="29.25" customHeight="1" x14ac:dyDescent="0.25">
      <c r="A461" s="40" t="s">
        <v>56</v>
      </c>
      <c r="B461" s="146">
        <v>18</v>
      </c>
      <c r="C461" s="33" t="s">
        <v>36</v>
      </c>
      <c r="D461" s="34">
        <f t="shared" ref="D461:D469" si="61">E461+F461+G461+H461</f>
        <v>0</v>
      </c>
      <c r="E461" s="43">
        <f>E462+E463+E464</f>
        <v>0</v>
      </c>
      <c r="F461" s="43">
        <f>F462+F463+F464</f>
        <v>0</v>
      </c>
      <c r="G461" s="43">
        <f>G462+G463+G464</f>
        <v>0</v>
      </c>
      <c r="H461" s="44">
        <f>H462+H463+H464</f>
        <v>0</v>
      </c>
      <c r="I461" s="37">
        <f t="shared" ref="I461:I469" si="62">J461+K461+L461+M461</f>
        <v>0</v>
      </c>
      <c r="J461" s="45">
        <f>J462+J463+J464</f>
        <v>0</v>
      </c>
      <c r="K461" s="45">
        <f>K462+K463+K464</f>
        <v>0</v>
      </c>
      <c r="L461" s="45">
        <f>L462+L463+L464</f>
        <v>0</v>
      </c>
      <c r="M461" s="46">
        <f>M462+M463+M464</f>
        <v>0</v>
      </c>
      <c r="N461" s="151"/>
      <c r="Q461" s="152"/>
      <c r="R461" s="152"/>
      <c r="X461" s="153"/>
      <c r="Y461" s="154"/>
      <c r="Z461" s="155"/>
    </row>
    <row r="462" spans="1:26" ht="48" customHeight="1" x14ac:dyDescent="0.25">
      <c r="A462" s="47" t="s">
        <v>57</v>
      </c>
      <c r="B462" s="54" t="s">
        <v>79</v>
      </c>
      <c r="C462" s="49" t="s">
        <v>36</v>
      </c>
      <c r="D462" s="34">
        <f t="shared" si="61"/>
        <v>0</v>
      </c>
      <c r="E462" s="50"/>
      <c r="F462" s="50"/>
      <c r="G462" s="50"/>
      <c r="H462" s="51"/>
      <c r="I462" s="37">
        <f t="shared" si="62"/>
        <v>0</v>
      </c>
      <c r="J462" s="52"/>
      <c r="K462" s="52"/>
      <c r="L462" s="52"/>
      <c r="M462" s="53"/>
      <c r="N462" s="151"/>
      <c r="Q462" s="152"/>
      <c r="R462" s="152"/>
      <c r="X462" s="153"/>
      <c r="Y462" s="154"/>
      <c r="Z462" s="155"/>
    </row>
    <row r="463" spans="1:26" ht="51.75" customHeight="1" x14ac:dyDescent="0.25">
      <c r="A463" s="47" t="s">
        <v>59</v>
      </c>
      <c r="B463" s="54" t="s">
        <v>80</v>
      </c>
      <c r="C463" s="49" t="s">
        <v>36</v>
      </c>
      <c r="D463" s="34">
        <f t="shared" si="61"/>
        <v>0</v>
      </c>
      <c r="E463" s="50"/>
      <c r="F463" s="50"/>
      <c r="G463" s="50"/>
      <c r="H463" s="51"/>
      <c r="I463" s="37">
        <f t="shared" si="62"/>
        <v>0</v>
      </c>
      <c r="J463" s="52"/>
      <c r="K463" s="52"/>
      <c r="L463" s="52"/>
      <c r="M463" s="53"/>
      <c r="N463" s="151"/>
      <c r="Q463" s="152"/>
      <c r="R463" s="152"/>
      <c r="X463" s="153"/>
      <c r="Y463" s="154"/>
      <c r="Z463" s="155"/>
    </row>
    <row r="464" spans="1:26" ht="32.25" customHeight="1" x14ac:dyDescent="0.25">
      <c r="A464" s="47" t="s">
        <v>61</v>
      </c>
      <c r="B464" s="54" t="s">
        <v>81</v>
      </c>
      <c r="C464" s="49" t="s">
        <v>43</v>
      </c>
      <c r="D464" s="34">
        <f t="shared" si="61"/>
        <v>0</v>
      </c>
      <c r="E464" s="50"/>
      <c r="F464" s="50"/>
      <c r="G464" s="50"/>
      <c r="H464" s="51"/>
      <c r="I464" s="37">
        <f t="shared" si="62"/>
        <v>0</v>
      </c>
      <c r="J464" s="52"/>
      <c r="K464" s="52"/>
      <c r="L464" s="52"/>
      <c r="M464" s="53"/>
      <c r="N464" s="151"/>
      <c r="Q464" s="152"/>
      <c r="R464" s="152"/>
      <c r="X464" s="153"/>
      <c r="Y464" s="154"/>
      <c r="Z464" s="155"/>
    </row>
    <row r="465" spans="1:26" ht="39.75" customHeight="1" x14ac:dyDescent="0.25">
      <c r="A465" s="55" t="s">
        <v>63</v>
      </c>
      <c r="B465" s="146">
        <v>19</v>
      </c>
      <c r="C465" s="56" t="s">
        <v>45</v>
      </c>
      <c r="D465" s="34">
        <f t="shared" si="61"/>
        <v>0</v>
      </c>
      <c r="E465" s="35"/>
      <c r="F465" s="35"/>
      <c r="G465" s="35"/>
      <c r="H465" s="36"/>
      <c r="I465" s="37">
        <f t="shared" si="62"/>
        <v>0</v>
      </c>
      <c r="J465" s="38"/>
      <c r="K465" s="38"/>
      <c r="L465" s="38"/>
      <c r="M465" s="39"/>
      <c r="N465" s="151"/>
      <c r="Q465" s="152"/>
      <c r="R465" s="152"/>
      <c r="X465" s="153"/>
      <c r="Y465" s="154"/>
      <c r="Z465" s="155"/>
    </row>
    <row r="466" spans="1:26" ht="21.75" customHeight="1" x14ac:dyDescent="0.25">
      <c r="A466" s="203" t="s">
        <v>64</v>
      </c>
      <c r="B466" s="57" t="s">
        <v>82</v>
      </c>
      <c r="C466" s="58" t="s">
        <v>48</v>
      </c>
      <c r="D466" s="34">
        <f>E466+F466+G466+H466</f>
        <v>0</v>
      </c>
      <c r="E466" s="35"/>
      <c r="F466" s="35"/>
      <c r="G466" s="35"/>
      <c r="H466" s="36"/>
      <c r="I466" s="37">
        <f>J466+K466+L466+M466</f>
        <v>0</v>
      </c>
      <c r="J466" s="45"/>
      <c r="K466" s="45"/>
      <c r="L466" s="45"/>
      <c r="M466" s="46"/>
      <c r="N466" s="151"/>
      <c r="Q466" s="152"/>
      <c r="R466" s="152"/>
      <c r="X466" s="153"/>
      <c r="Y466" s="154"/>
      <c r="Z466" s="155"/>
    </row>
    <row r="467" spans="1:26" ht="33" customHeight="1" x14ac:dyDescent="0.25">
      <c r="A467" s="204"/>
      <c r="B467" s="57" t="s">
        <v>83</v>
      </c>
      <c r="C467" s="58" t="s">
        <v>45</v>
      </c>
      <c r="D467" s="34">
        <f>E467+F467+G467+H467</f>
        <v>0</v>
      </c>
      <c r="E467" s="35"/>
      <c r="F467" s="35"/>
      <c r="G467" s="35"/>
      <c r="H467" s="36"/>
      <c r="I467" s="37">
        <f>J467+K467+L467+M467</f>
        <v>0</v>
      </c>
      <c r="J467" s="45"/>
      <c r="K467" s="45"/>
      <c r="L467" s="45"/>
      <c r="M467" s="46"/>
      <c r="N467" s="151"/>
      <c r="Q467" s="152"/>
      <c r="R467" s="152"/>
      <c r="X467" s="153"/>
      <c r="Y467" s="154"/>
      <c r="Z467" s="155"/>
    </row>
    <row r="468" spans="1:26" ht="33" customHeight="1" x14ac:dyDescent="0.25">
      <c r="A468" s="59" t="s">
        <v>67</v>
      </c>
      <c r="B468" s="57" t="s">
        <v>84</v>
      </c>
      <c r="C468" s="58" t="s">
        <v>45</v>
      </c>
      <c r="D468" s="34">
        <f>E468+F468+G468+H468</f>
        <v>0</v>
      </c>
      <c r="E468" s="35"/>
      <c r="F468" s="35"/>
      <c r="G468" s="35"/>
      <c r="H468" s="36"/>
      <c r="I468" s="37">
        <f>J468+K468+L468+M468</f>
        <v>0</v>
      </c>
      <c r="J468" s="45"/>
      <c r="K468" s="45"/>
      <c r="L468" s="45"/>
      <c r="M468" s="46"/>
      <c r="N468" s="151"/>
      <c r="Q468" s="152"/>
      <c r="R468" s="152"/>
      <c r="X468" s="153"/>
      <c r="Y468" s="154"/>
      <c r="Z468" s="155"/>
    </row>
    <row r="469" spans="1:26" ht="21.75" customHeight="1" thickBot="1" x14ac:dyDescent="0.3">
      <c r="A469" s="81" t="s">
        <v>69</v>
      </c>
      <c r="B469" s="147">
        <v>20</v>
      </c>
      <c r="C469" s="82" t="s">
        <v>53</v>
      </c>
      <c r="D469" s="83">
        <f t="shared" si="61"/>
        <v>0</v>
      </c>
      <c r="E469" s="84"/>
      <c r="F469" s="84"/>
      <c r="G469" s="84"/>
      <c r="H469" s="85"/>
      <c r="I469" s="86">
        <f t="shared" si="62"/>
        <v>0</v>
      </c>
      <c r="J469" s="87"/>
      <c r="K469" s="87"/>
      <c r="L469" s="87"/>
      <c r="M469" s="88"/>
      <c r="N469" s="151"/>
      <c r="Q469" s="152"/>
      <c r="R469" s="152"/>
      <c r="X469" s="153"/>
      <c r="Y469" s="154"/>
      <c r="Z469" s="155"/>
    </row>
    <row r="470" spans="1:26" ht="16.5" thickTop="1" x14ac:dyDescent="0.25">
      <c r="N470" s="151"/>
      <c r="Q470" s="152"/>
      <c r="R470" s="152"/>
      <c r="X470" s="153"/>
      <c r="Y470" s="154"/>
      <c r="Z470" s="155"/>
    </row>
    <row r="471" spans="1:26" x14ac:dyDescent="0.25">
      <c r="N471" s="151"/>
      <c r="Q471" s="152"/>
      <c r="R471" s="152"/>
      <c r="X471" s="153"/>
      <c r="Y471" s="154"/>
      <c r="Z471" s="155"/>
    </row>
    <row r="472" spans="1:26" x14ac:dyDescent="0.25">
      <c r="N472" s="151"/>
      <c r="Q472" s="152"/>
      <c r="R472" s="152"/>
      <c r="X472" s="153"/>
      <c r="Y472" s="154"/>
      <c r="Z472" s="155"/>
    </row>
    <row r="473" spans="1:26" x14ac:dyDescent="0.25">
      <c r="N473" s="151"/>
      <c r="Q473" s="152"/>
      <c r="R473" s="152"/>
      <c r="X473" s="153"/>
      <c r="Y473" s="154"/>
      <c r="Z473" s="155"/>
    </row>
    <row r="474" spans="1:26" x14ac:dyDescent="0.25">
      <c r="N474" s="151"/>
      <c r="Q474" s="152"/>
      <c r="R474" s="152"/>
      <c r="X474" s="153"/>
      <c r="Y474" s="154"/>
      <c r="Z474" s="155"/>
    </row>
    <row r="475" spans="1:26" x14ac:dyDescent="0.25">
      <c r="N475" s="151"/>
      <c r="Q475" s="152"/>
      <c r="R475" s="152"/>
      <c r="X475" s="153"/>
      <c r="Y475" s="154"/>
      <c r="Z475" s="155"/>
    </row>
    <row r="476" spans="1:26" x14ac:dyDescent="0.25">
      <c r="N476" s="151"/>
      <c r="Q476" s="152"/>
      <c r="R476" s="152"/>
      <c r="X476" s="153"/>
      <c r="Y476" s="154"/>
      <c r="Z476" s="155"/>
    </row>
    <row r="477" spans="1:26" x14ac:dyDescent="0.25">
      <c r="N477" s="151"/>
      <c r="Q477" s="152"/>
      <c r="R477" s="152"/>
      <c r="X477" s="153"/>
      <c r="Y477" s="154"/>
      <c r="Z477" s="155"/>
    </row>
    <row r="478" spans="1:26" ht="25.5" customHeight="1" x14ac:dyDescent="0.25">
      <c r="K478" s="197" t="s">
        <v>0</v>
      </c>
      <c r="L478" s="197"/>
      <c r="M478" s="197"/>
      <c r="N478" s="151"/>
      <c r="Q478" s="152"/>
      <c r="R478" s="152"/>
      <c r="X478" s="153"/>
      <c r="Y478" s="154"/>
      <c r="Z478" s="155"/>
    </row>
    <row r="479" spans="1:26" x14ac:dyDescent="0.25">
      <c r="K479" s="197" t="s">
        <v>1</v>
      </c>
      <c r="L479" s="197"/>
      <c r="M479" s="197"/>
      <c r="N479" s="151"/>
      <c r="Q479" s="152"/>
      <c r="R479" s="152"/>
      <c r="X479" s="153"/>
      <c r="Y479" s="154"/>
      <c r="Z479" s="155"/>
    </row>
    <row r="480" spans="1:26" x14ac:dyDescent="0.25">
      <c r="K480" s="197" t="s">
        <v>2</v>
      </c>
      <c r="L480" s="197"/>
      <c r="M480" s="197"/>
      <c r="N480" s="151"/>
      <c r="Q480" s="152"/>
      <c r="R480" s="152"/>
      <c r="X480" s="153"/>
      <c r="Y480" s="154"/>
      <c r="Z480" s="155"/>
    </row>
    <row r="481" spans="1:26" x14ac:dyDescent="0.25">
      <c r="K481" s="197" t="s">
        <v>3</v>
      </c>
      <c r="L481" s="197"/>
      <c r="M481" s="197"/>
      <c r="N481" s="151"/>
      <c r="Q481" s="152"/>
      <c r="R481" s="152"/>
      <c r="X481" s="153"/>
      <c r="Y481" s="154"/>
      <c r="Z481" s="155"/>
    </row>
    <row r="482" spans="1:26" x14ac:dyDescent="0.25">
      <c r="K482" s="197" t="s">
        <v>4</v>
      </c>
      <c r="L482" s="197"/>
      <c r="M482" s="197"/>
      <c r="N482" s="151"/>
      <c r="Q482" s="152"/>
      <c r="R482" s="152"/>
      <c r="X482" s="153"/>
      <c r="Y482" s="154"/>
      <c r="Z482" s="155"/>
    </row>
    <row r="483" spans="1:26" x14ac:dyDescent="0.25">
      <c r="K483" s="197" t="s">
        <v>5</v>
      </c>
      <c r="L483" s="197"/>
      <c r="M483" s="197"/>
      <c r="N483" s="151"/>
      <c r="Q483" s="152"/>
      <c r="R483" s="152"/>
      <c r="X483" s="153"/>
      <c r="Y483" s="154"/>
      <c r="Z483" s="155"/>
    </row>
    <row r="484" spans="1:26" x14ac:dyDescent="0.25">
      <c r="K484" s="197" t="s">
        <v>6</v>
      </c>
      <c r="L484" s="197"/>
      <c r="M484" s="197"/>
      <c r="N484" s="151"/>
      <c r="Q484" s="152"/>
      <c r="R484" s="152"/>
      <c r="X484" s="153"/>
      <c r="Y484" s="154"/>
      <c r="Z484" s="155"/>
    </row>
    <row r="485" spans="1:26" x14ac:dyDescent="0.25">
      <c r="K485" s="197" t="s">
        <v>7</v>
      </c>
      <c r="L485" s="197"/>
      <c r="M485" s="197"/>
      <c r="N485" s="151"/>
      <c r="Q485" s="152"/>
      <c r="R485" s="152"/>
      <c r="X485" s="153"/>
      <c r="Y485" s="154"/>
      <c r="Z485" s="155"/>
    </row>
    <row r="486" spans="1:26" x14ac:dyDescent="0.25">
      <c r="N486" s="151"/>
      <c r="Q486" s="152"/>
      <c r="R486" s="152"/>
      <c r="X486" s="153"/>
      <c r="Y486" s="154"/>
      <c r="Z486" s="155"/>
    </row>
    <row r="487" spans="1:26" s="4" customFormat="1" ht="20.25" customHeight="1" x14ac:dyDescent="0.25">
      <c r="A487" s="198" t="str">
        <f>$A$10</f>
        <v>Объёмы медицинской помощи по территориальной программе обязательного медицинского страхования на 2018 год</v>
      </c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51"/>
      <c r="Q487" s="152"/>
      <c r="R487" s="152"/>
      <c r="S487" s="148"/>
      <c r="T487" s="148"/>
      <c r="U487" s="148"/>
      <c r="X487" s="153"/>
      <c r="Y487" s="154"/>
      <c r="Z487" s="155"/>
    </row>
    <row r="488" spans="1:26" s="4" customFormat="1" ht="18" customHeight="1" x14ac:dyDescent="0.25">
      <c r="A488" s="242" t="s">
        <v>90</v>
      </c>
      <c r="B488" s="242"/>
      <c r="C488" s="242"/>
      <c r="D488" s="242"/>
      <c r="E488" s="242"/>
      <c r="F488" s="242"/>
      <c r="G488" s="242"/>
      <c r="H488" s="242"/>
      <c r="I488" s="242"/>
      <c r="J488" s="242"/>
      <c r="K488" s="242"/>
      <c r="L488" s="242"/>
      <c r="M488" s="242"/>
      <c r="N488" s="151"/>
      <c r="Q488" s="152"/>
      <c r="R488" s="152"/>
      <c r="S488" s="148"/>
      <c r="T488" s="148"/>
      <c r="U488" s="148"/>
      <c r="X488" s="153"/>
      <c r="Y488" s="154"/>
      <c r="Z488" s="155"/>
    </row>
    <row r="489" spans="1:26" s="4" customFormat="1" ht="16.5" x14ac:dyDescent="0.25">
      <c r="A489" s="198" t="str">
        <f>$A$12</f>
        <v>для лиц, застрахованных в филиале АО "ГСМК "Сахамедстрах" в г. Магадане Магаданской области</v>
      </c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51"/>
      <c r="Q489" s="152"/>
      <c r="R489" s="152"/>
      <c r="S489" s="148"/>
      <c r="T489" s="148"/>
      <c r="U489" s="148"/>
      <c r="X489" s="153"/>
      <c r="Y489" s="154"/>
      <c r="Z489" s="155"/>
    </row>
    <row r="490" spans="1:26" ht="16.5" thickBot="1" x14ac:dyDescent="0.3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  <c r="N490" s="151"/>
      <c r="Q490" s="152"/>
      <c r="R490" s="152"/>
      <c r="X490" s="153"/>
      <c r="Y490" s="154"/>
      <c r="Z490" s="155"/>
    </row>
    <row r="491" spans="1:26" ht="39.75" customHeight="1" thickTop="1" x14ac:dyDescent="0.25">
      <c r="A491" s="205" t="s">
        <v>10</v>
      </c>
      <c r="B491" s="208" t="s">
        <v>11</v>
      </c>
      <c r="C491" s="211" t="s">
        <v>12</v>
      </c>
      <c r="D491" s="214" t="str">
        <f>$D$14</f>
        <v>Всего на 2018 год</v>
      </c>
      <c r="E491" s="217" t="s">
        <v>13</v>
      </c>
      <c r="F491" s="217"/>
      <c r="G491" s="217"/>
      <c r="H491" s="218"/>
      <c r="I491" s="221" t="str">
        <f>$I$14</f>
        <v>Всего на 2018 год</v>
      </c>
      <c r="J491" s="199" t="s">
        <v>14</v>
      </c>
      <c r="K491" s="199"/>
      <c r="L491" s="199"/>
      <c r="M491" s="200"/>
      <c r="N491" s="151"/>
      <c r="Q491" s="152"/>
      <c r="R491" s="152"/>
      <c r="X491" s="153"/>
      <c r="Y491" s="154"/>
      <c r="Z491" s="155"/>
    </row>
    <row r="492" spans="1:26" ht="17.25" customHeight="1" x14ac:dyDescent="0.25">
      <c r="A492" s="206"/>
      <c r="B492" s="209"/>
      <c r="C492" s="212"/>
      <c r="D492" s="215"/>
      <c r="E492" s="219"/>
      <c r="F492" s="219"/>
      <c r="G492" s="219"/>
      <c r="H492" s="220"/>
      <c r="I492" s="222"/>
      <c r="J492" s="201"/>
      <c r="K492" s="201"/>
      <c r="L492" s="201"/>
      <c r="M492" s="202"/>
      <c r="N492" s="151"/>
      <c r="Q492" s="152"/>
      <c r="R492" s="152"/>
      <c r="X492" s="153"/>
      <c r="Y492" s="154"/>
      <c r="Z492" s="155"/>
    </row>
    <row r="493" spans="1:26" s="12" customFormat="1" ht="29.25" customHeight="1" thickBot="1" x14ac:dyDescent="0.3">
      <c r="A493" s="207"/>
      <c r="B493" s="210"/>
      <c r="C493" s="213"/>
      <c r="D493" s="216"/>
      <c r="E493" s="8" t="s">
        <v>15</v>
      </c>
      <c r="F493" s="8" t="s">
        <v>16</v>
      </c>
      <c r="G493" s="8" t="s">
        <v>17</v>
      </c>
      <c r="H493" s="9" t="s">
        <v>18</v>
      </c>
      <c r="I493" s="223"/>
      <c r="J493" s="10" t="s">
        <v>15</v>
      </c>
      <c r="K493" s="10" t="s">
        <v>16</v>
      </c>
      <c r="L493" s="10" t="s">
        <v>17</v>
      </c>
      <c r="M493" s="11" t="s">
        <v>18</v>
      </c>
      <c r="N493" s="151"/>
      <c r="Q493" s="152"/>
      <c r="R493" s="152"/>
      <c r="S493" s="149"/>
      <c r="T493" s="149"/>
      <c r="U493" s="149"/>
      <c r="X493" s="153"/>
      <c r="Y493" s="154"/>
      <c r="Z493" s="155"/>
    </row>
    <row r="494" spans="1:26" s="22" customFormat="1" ht="17.25" thickTop="1" thickBot="1" x14ac:dyDescent="0.3">
      <c r="A494" s="13" t="s">
        <v>19</v>
      </c>
      <c r="B494" s="14" t="s">
        <v>20</v>
      </c>
      <c r="C494" s="15" t="s">
        <v>21</v>
      </c>
      <c r="D494" s="16" t="s">
        <v>22</v>
      </c>
      <c r="E494" s="17" t="s">
        <v>23</v>
      </c>
      <c r="F494" s="17" t="s">
        <v>24</v>
      </c>
      <c r="G494" s="17" t="s">
        <v>25</v>
      </c>
      <c r="H494" s="18" t="s">
        <v>26</v>
      </c>
      <c r="I494" s="19" t="s">
        <v>27</v>
      </c>
      <c r="J494" s="20" t="s">
        <v>28</v>
      </c>
      <c r="K494" s="20" t="s">
        <v>29</v>
      </c>
      <c r="L494" s="20" t="s">
        <v>30</v>
      </c>
      <c r="M494" s="21" t="s">
        <v>31</v>
      </c>
      <c r="N494" s="151"/>
      <c r="Q494" s="152"/>
      <c r="R494" s="152"/>
      <c r="S494" s="150"/>
      <c r="T494" s="150"/>
      <c r="U494" s="150"/>
      <c r="X494" s="153"/>
      <c r="Y494" s="154"/>
      <c r="Z494" s="155"/>
    </row>
    <row r="495" spans="1:26" ht="66" customHeight="1" thickTop="1" x14ac:dyDescent="0.25">
      <c r="A495" s="23" t="s">
        <v>32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1243.94</v>
      </c>
      <c r="J495" s="30">
        <f>J496+J497+J501+J505</f>
        <v>347.62</v>
      </c>
      <c r="K495" s="30">
        <f>K496+K497+K501+K505</f>
        <v>297.12</v>
      </c>
      <c r="L495" s="30">
        <f>L496+L497+L501+L505</f>
        <v>296.49</v>
      </c>
      <c r="M495" s="31">
        <f>M496+M497+M501+M505</f>
        <v>302.71000000000004</v>
      </c>
      <c r="N495" s="151"/>
      <c r="O495" s="172"/>
      <c r="Q495" s="152"/>
      <c r="R495" s="152"/>
      <c r="X495" s="153"/>
      <c r="Y495" s="154"/>
      <c r="Z495" s="155"/>
    </row>
    <row r="496" spans="1:26" ht="47.25" customHeight="1" x14ac:dyDescent="0.25">
      <c r="A496" s="32" t="s">
        <v>33</v>
      </c>
      <c r="B496" s="146">
        <v>2</v>
      </c>
      <c r="C496" s="33" t="s">
        <v>34</v>
      </c>
      <c r="D496" s="34">
        <f>E496+F496+G496+H496</f>
        <v>12</v>
      </c>
      <c r="E496" s="35">
        <f t="shared" ref="E496:H505" si="63">E507+E529</f>
        <v>3</v>
      </c>
      <c r="F496" s="35">
        <f t="shared" si="63"/>
        <v>3</v>
      </c>
      <c r="G496" s="35">
        <f t="shared" si="63"/>
        <v>3</v>
      </c>
      <c r="H496" s="36">
        <f t="shared" si="63"/>
        <v>3</v>
      </c>
      <c r="I496" s="37">
        <f>J496+K496+L496+M496</f>
        <v>78.739999999999995</v>
      </c>
      <c r="J496" s="38">
        <f>J507+J518+J529</f>
        <v>19.68</v>
      </c>
      <c r="K496" s="38">
        <f>K507+K518+K529</f>
        <v>19.68</v>
      </c>
      <c r="L496" s="38">
        <f>L507+L518+L529</f>
        <v>19.690000000000001</v>
      </c>
      <c r="M496" s="39">
        <f>M507+M518+M529</f>
        <v>19.690000000000001</v>
      </c>
      <c r="N496" s="151"/>
      <c r="O496" s="172"/>
      <c r="Q496" s="152"/>
      <c r="R496" s="152"/>
      <c r="T496" s="183"/>
      <c r="U496" s="183"/>
      <c r="V496" s="183"/>
      <c r="W496" s="183"/>
      <c r="X496" s="183"/>
      <c r="Y496" s="154"/>
      <c r="Z496" s="155"/>
    </row>
    <row r="497" spans="1:28" ht="44.25" customHeight="1" x14ac:dyDescent="0.25">
      <c r="A497" s="40" t="s">
        <v>35</v>
      </c>
      <c r="B497" s="41">
        <v>3</v>
      </c>
      <c r="C497" s="42" t="s">
        <v>36</v>
      </c>
      <c r="D497" s="34">
        <f t="shared" ref="D497:D505" si="64">E497+F497+G497+H497</f>
        <v>152</v>
      </c>
      <c r="E497" s="43">
        <f t="shared" si="63"/>
        <v>44</v>
      </c>
      <c r="F497" s="43">
        <f t="shared" si="63"/>
        <v>38</v>
      </c>
      <c r="G497" s="43">
        <f t="shared" si="63"/>
        <v>38</v>
      </c>
      <c r="H497" s="44">
        <f t="shared" si="63"/>
        <v>32</v>
      </c>
      <c r="I497" s="37">
        <f t="shared" ref="I497:I505" si="65">J497+K497+L497+M497</f>
        <v>231.8</v>
      </c>
      <c r="J497" s="45">
        <f>J498+J499+J500</f>
        <v>61.17</v>
      </c>
      <c r="K497" s="45">
        <f>K498+K499+K500</f>
        <v>55.230000000000004</v>
      </c>
      <c r="L497" s="45">
        <f>L498+L499+L500</f>
        <v>54.589999999999996</v>
      </c>
      <c r="M497" s="46">
        <f>M498+M499+M500</f>
        <v>60.81</v>
      </c>
      <c r="N497" s="151"/>
      <c r="O497" s="157"/>
      <c r="Q497" s="152"/>
      <c r="R497" s="152"/>
      <c r="T497" s="183"/>
      <c r="U497" s="183"/>
      <c r="V497" s="183"/>
      <c r="W497" s="183"/>
      <c r="X497" s="183"/>
      <c r="Y497" s="154"/>
      <c r="Z497" s="155"/>
    </row>
    <row r="498" spans="1:28" ht="42.75" customHeight="1" x14ac:dyDescent="0.25">
      <c r="A498" s="47" t="s">
        <v>37</v>
      </c>
      <c r="B498" s="48" t="s">
        <v>38</v>
      </c>
      <c r="C498" s="49" t="s">
        <v>36</v>
      </c>
      <c r="D498" s="34">
        <f t="shared" si="64"/>
        <v>40</v>
      </c>
      <c r="E498" s="50">
        <f t="shared" si="63"/>
        <v>15</v>
      </c>
      <c r="F498" s="50">
        <f t="shared" si="63"/>
        <v>9</v>
      </c>
      <c r="G498" s="50">
        <f t="shared" si="63"/>
        <v>9</v>
      </c>
      <c r="H498" s="51">
        <f t="shared" si="63"/>
        <v>7</v>
      </c>
      <c r="I498" s="37">
        <f t="shared" si="65"/>
        <v>73.62</v>
      </c>
      <c r="J498" s="52">
        <f t="shared" ref="J498:M505" si="66">J509+J520+J531</f>
        <v>23.8</v>
      </c>
      <c r="K498" s="52">
        <f t="shared" si="66"/>
        <v>12.15</v>
      </c>
      <c r="L498" s="52">
        <f t="shared" si="66"/>
        <v>11.82</v>
      </c>
      <c r="M498" s="53">
        <f t="shared" si="66"/>
        <v>25.85</v>
      </c>
      <c r="N498" s="151"/>
      <c r="O498" s="157"/>
      <c r="Q498" s="152"/>
      <c r="R498" s="152"/>
      <c r="T498" s="183"/>
      <c r="U498" s="183"/>
      <c r="V498" s="183"/>
      <c r="W498" s="183"/>
      <c r="X498" s="183"/>
      <c r="Y498" s="154"/>
      <c r="Z498" s="155"/>
    </row>
    <row r="499" spans="1:28" ht="45" customHeight="1" x14ac:dyDescent="0.25">
      <c r="A499" s="47" t="s">
        <v>39</v>
      </c>
      <c r="B499" s="54" t="s">
        <v>40</v>
      </c>
      <c r="C499" s="49" t="s">
        <v>36</v>
      </c>
      <c r="D499" s="34">
        <f t="shared" si="64"/>
        <v>11</v>
      </c>
      <c r="E499" s="50">
        <f t="shared" si="63"/>
        <v>3</v>
      </c>
      <c r="F499" s="50">
        <f t="shared" si="63"/>
        <v>3</v>
      </c>
      <c r="G499" s="50">
        <f t="shared" si="63"/>
        <v>3</v>
      </c>
      <c r="H499" s="51">
        <f t="shared" si="63"/>
        <v>2</v>
      </c>
      <c r="I499" s="37">
        <f t="shared" si="65"/>
        <v>17.05</v>
      </c>
      <c r="J499" s="52">
        <f t="shared" si="66"/>
        <v>4.6500000000000004</v>
      </c>
      <c r="K499" s="52">
        <f t="shared" si="66"/>
        <v>4.6500000000000004</v>
      </c>
      <c r="L499" s="52">
        <f t="shared" si="66"/>
        <v>4.6500000000000004</v>
      </c>
      <c r="M499" s="53">
        <f t="shared" si="66"/>
        <v>3.1</v>
      </c>
      <c r="N499" s="151"/>
      <c r="O499" s="157"/>
      <c r="Q499" s="152"/>
      <c r="R499" s="152"/>
      <c r="T499" s="183"/>
      <c r="U499" s="183"/>
      <c r="V499" s="183"/>
      <c r="W499" s="183"/>
      <c r="X499" s="183"/>
      <c r="Y499" s="154"/>
      <c r="Z499" s="155"/>
    </row>
    <row r="500" spans="1:28" ht="66.75" customHeight="1" x14ac:dyDescent="0.25">
      <c r="A500" s="47" t="s">
        <v>41</v>
      </c>
      <c r="B500" s="54" t="s">
        <v>42</v>
      </c>
      <c r="C500" s="49" t="s">
        <v>43</v>
      </c>
      <c r="D500" s="34">
        <f t="shared" si="64"/>
        <v>35</v>
      </c>
      <c r="E500" s="50">
        <f t="shared" si="63"/>
        <v>9</v>
      </c>
      <c r="F500" s="50">
        <f t="shared" si="63"/>
        <v>9</v>
      </c>
      <c r="G500" s="50">
        <f t="shared" si="63"/>
        <v>9</v>
      </c>
      <c r="H500" s="51">
        <f t="shared" si="63"/>
        <v>8</v>
      </c>
      <c r="I500" s="37">
        <f t="shared" si="65"/>
        <v>141.13</v>
      </c>
      <c r="J500" s="52">
        <f t="shared" si="66"/>
        <v>32.72</v>
      </c>
      <c r="K500" s="52">
        <f t="shared" si="66"/>
        <v>38.43</v>
      </c>
      <c r="L500" s="52">
        <f t="shared" si="66"/>
        <v>38.119999999999997</v>
      </c>
      <c r="M500" s="53">
        <f t="shared" si="66"/>
        <v>31.86</v>
      </c>
      <c r="N500" s="151"/>
      <c r="O500" s="157"/>
      <c r="Q500" s="152"/>
      <c r="R500" s="152"/>
      <c r="T500" s="183"/>
      <c r="U500" s="183"/>
      <c r="V500" s="183"/>
      <c r="W500" s="183"/>
      <c r="X500" s="183"/>
      <c r="Y500" s="154"/>
      <c r="Z500" s="155"/>
    </row>
    <row r="501" spans="1:28" ht="51" customHeight="1" x14ac:dyDescent="0.25">
      <c r="A501" s="55" t="s">
        <v>44</v>
      </c>
      <c r="B501" s="146">
        <v>4</v>
      </c>
      <c r="C501" s="56" t="s">
        <v>45</v>
      </c>
      <c r="D501" s="34">
        <f t="shared" si="64"/>
        <v>12</v>
      </c>
      <c r="E501" s="35">
        <f t="shared" si="63"/>
        <v>3</v>
      </c>
      <c r="F501" s="35">
        <f t="shared" si="63"/>
        <v>3</v>
      </c>
      <c r="G501" s="35">
        <f t="shared" si="63"/>
        <v>3</v>
      </c>
      <c r="H501" s="36">
        <f t="shared" si="63"/>
        <v>3</v>
      </c>
      <c r="I501" s="37">
        <f t="shared" si="65"/>
        <v>888.84</v>
      </c>
      <c r="J501" s="38">
        <f t="shared" si="66"/>
        <v>222.21</v>
      </c>
      <c r="K501" s="38">
        <f t="shared" si="66"/>
        <v>222.21</v>
      </c>
      <c r="L501" s="38">
        <f t="shared" si="66"/>
        <v>222.21</v>
      </c>
      <c r="M501" s="39">
        <f t="shared" si="66"/>
        <v>222.21</v>
      </c>
      <c r="N501" s="151"/>
      <c r="O501" s="157"/>
      <c r="Q501" s="152"/>
      <c r="R501" s="152"/>
      <c r="T501" s="183"/>
      <c r="U501" s="183"/>
      <c r="V501" s="183"/>
      <c r="W501" s="183"/>
      <c r="X501" s="183"/>
      <c r="Y501" s="154"/>
      <c r="Z501" s="155"/>
    </row>
    <row r="502" spans="1:28" ht="51" customHeight="1" x14ac:dyDescent="0.25">
      <c r="A502" s="203" t="s">
        <v>46</v>
      </c>
      <c r="B502" s="57" t="s">
        <v>47</v>
      </c>
      <c r="C502" s="58" t="s">
        <v>48</v>
      </c>
      <c r="D502" s="34">
        <f>E502+F502+G502+H502</f>
        <v>17</v>
      </c>
      <c r="E502" s="35">
        <f t="shared" si="63"/>
        <v>17</v>
      </c>
      <c r="F502" s="35">
        <f t="shared" si="63"/>
        <v>0</v>
      </c>
      <c r="G502" s="35">
        <f t="shared" si="63"/>
        <v>0</v>
      </c>
      <c r="H502" s="36">
        <f t="shared" si="63"/>
        <v>0</v>
      </c>
      <c r="I502" s="37">
        <f>J502+K502+L502+M502</f>
        <v>0</v>
      </c>
      <c r="J502" s="38">
        <f t="shared" si="66"/>
        <v>0</v>
      </c>
      <c r="K502" s="38">
        <f t="shared" si="66"/>
        <v>0</v>
      </c>
      <c r="L502" s="38">
        <f t="shared" si="66"/>
        <v>0</v>
      </c>
      <c r="M502" s="39">
        <f t="shared" si="66"/>
        <v>0</v>
      </c>
      <c r="N502" s="151"/>
      <c r="O502" s="157"/>
      <c r="Q502" s="152"/>
      <c r="R502" s="152"/>
      <c r="T502" s="183"/>
      <c r="U502" s="183"/>
      <c r="V502" s="183"/>
      <c r="W502" s="183"/>
      <c r="X502" s="183"/>
      <c r="Y502" s="154"/>
      <c r="Z502" s="155"/>
    </row>
    <row r="503" spans="1:28" ht="62.25" customHeight="1" x14ac:dyDescent="0.25">
      <c r="A503" s="204"/>
      <c r="B503" s="57" t="s">
        <v>49</v>
      </c>
      <c r="C503" s="58" t="s">
        <v>45</v>
      </c>
      <c r="D503" s="34">
        <f>E503+F503+G503+H503</f>
        <v>1</v>
      </c>
      <c r="E503" s="35">
        <f t="shared" si="63"/>
        <v>1</v>
      </c>
      <c r="F503" s="35">
        <f t="shared" si="63"/>
        <v>0</v>
      </c>
      <c r="G503" s="35">
        <f t="shared" si="63"/>
        <v>0</v>
      </c>
      <c r="H503" s="36">
        <f t="shared" si="63"/>
        <v>0</v>
      </c>
      <c r="I503" s="37">
        <f>J503+K503+L503+M503</f>
        <v>78.16</v>
      </c>
      <c r="J503" s="38">
        <f t="shared" si="66"/>
        <v>78.16</v>
      </c>
      <c r="K503" s="38">
        <f t="shared" si="66"/>
        <v>0</v>
      </c>
      <c r="L503" s="38">
        <f t="shared" si="66"/>
        <v>0</v>
      </c>
      <c r="M503" s="39">
        <f t="shared" si="66"/>
        <v>0</v>
      </c>
      <c r="N503" s="151"/>
      <c r="O503" s="157"/>
      <c r="Q503" s="152"/>
      <c r="R503" s="152"/>
      <c r="T503" s="183"/>
      <c r="U503" s="183"/>
      <c r="V503" s="183"/>
      <c r="W503" s="183"/>
      <c r="X503" s="183"/>
      <c r="Y503" s="154"/>
      <c r="Z503" s="155"/>
    </row>
    <row r="504" spans="1:28" ht="63.75" customHeight="1" x14ac:dyDescent="0.25">
      <c r="A504" s="59" t="s">
        <v>50</v>
      </c>
      <c r="B504" s="57" t="s">
        <v>51</v>
      </c>
      <c r="C504" s="58" t="s">
        <v>45</v>
      </c>
      <c r="D504" s="34">
        <f>E504+F504+G504+H504</f>
        <v>0</v>
      </c>
      <c r="E504" s="35">
        <f t="shared" si="63"/>
        <v>0</v>
      </c>
      <c r="F504" s="35">
        <f t="shared" si="63"/>
        <v>0</v>
      </c>
      <c r="G504" s="35">
        <f t="shared" si="63"/>
        <v>0</v>
      </c>
      <c r="H504" s="36">
        <f t="shared" si="63"/>
        <v>0</v>
      </c>
      <c r="I504" s="37">
        <f>J504+K504+L504+M504</f>
        <v>0</v>
      </c>
      <c r="J504" s="38">
        <f t="shared" si="66"/>
        <v>0</v>
      </c>
      <c r="K504" s="38">
        <f t="shared" si="66"/>
        <v>0</v>
      </c>
      <c r="L504" s="38">
        <f t="shared" si="66"/>
        <v>0</v>
      </c>
      <c r="M504" s="39">
        <f t="shared" si="66"/>
        <v>0</v>
      </c>
      <c r="N504" s="151"/>
      <c r="O504" s="157"/>
      <c r="Q504" s="152"/>
      <c r="R504" s="152"/>
      <c r="T504" s="183"/>
      <c r="U504" s="183"/>
      <c r="V504" s="183"/>
      <c r="W504" s="183"/>
      <c r="X504" s="183"/>
      <c r="Y504" s="154"/>
      <c r="Z504" s="155"/>
    </row>
    <row r="505" spans="1:28" ht="54.75" customHeight="1" thickBot="1" x14ac:dyDescent="0.3">
      <c r="A505" s="60" t="s">
        <v>52</v>
      </c>
      <c r="B505" s="61">
        <v>5</v>
      </c>
      <c r="C505" s="62" t="s">
        <v>53</v>
      </c>
      <c r="D505" s="63">
        <f t="shared" si="64"/>
        <v>1</v>
      </c>
      <c r="E505" s="64">
        <f t="shared" si="63"/>
        <v>1</v>
      </c>
      <c r="F505" s="64">
        <f t="shared" si="63"/>
        <v>0</v>
      </c>
      <c r="G505" s="64">
        <f t="shared" si="63"/>
        <v>0</v>
      </c>
      <c r="H505" s="65">
        <f t="shared" si="63"/>
        <v>0</v>
      </c>
      <c r="I505" s="66">
        <f t="shared" si="65"/>
        <v>44.56</v>
      </c>
      <c r="J505" s="67">
        <f t="shared" si="66"/>
        <v>44.56</v>
      </c>
      <c r="K505" s="67">
        <f t="shared" si="66"/>
        <v>0</v>
      </c>
      <c r="L505" s="67">
        <f t="shared" si="66"/>
        <v>0</v>
      </c>
      <c r="M505" s="68">
        <f t="shared" si="66"/>
        <v>0</v>
      </c>
      <c r="N505" s="151"/>
      <c r="O505" s="157"/>
      <c r="Q505" s="152"/>
      <c r="R505" s="152"/>
      <c r="T505" s="183"/>
      <c r="U505" s="183"/>
      <c r="V505" s="183"/>
      <c r="W505" s="183"/>
      <c r="X505" s="183"/>
      <c r="Y505" s="154"/>
      <c r="Z505" s="155"/>
    </row>
    <row r="506" spans="1:28" ht="123" customHeight="1" x14ac:dyDescent="0.25">
      <c r="A506" s="23" t="s">
        <v>54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1243.94</v>
      </c>
      <c r="J506" s="30">
        <f>J507+J508+J512+J516</f>
        <v>347.62</v>
      </c>
      <c r="K506" s="30">
        <f>K507+K508+K512+K516</f>
        <v>297.12</v>
      </c>
      <c r="L506" s="30">
        <f>L507+L508+L512+L516</f>
        <v>296.49</v>
      </c>
      <c r="M506" s="31">
        <f>M507+M508+M512+M516</f>
        <v>302.71000000000004</v>
      </c>
      <c r="N506" s="151"/>
      <c r="O506" s="172"/>
      <c r="P506" s="157"/>
      <c r="Q506" s="158"/>
      <c r="R506" s="159"/>
      <c r="S506" s="159"/>
      <c r="T506" s="160"/>
      <c r="U506" s="161"/>
      <c r="V506" s="154"/>
      <c r="W506" s="154"/>
      <c r="X506" s="154"/>
      <c r="Y506" s="154"/>
      <c r="Z506" s="155"/>
      <c r="AA506" s="155"/>
      <c r="AB506" s="155"/>
    </row>
    <row r="507" spans="1:28" ht="32.25" customHeight="1" x14ac:dyDescent="0.25">
      <c r="A507" s="32" t="s">
        <v>55</v>
      </c>
      <c r="B507" s="146">
        <v>7</v>
      </c>
      <c r="C507" s="33" t="s">
        <v>34</v>
      </c>
      <c r="D507" s="34">
        <f>SUM(E507:H507)</f>
        <v>12</v>
      </c>
      <c r="E507" s="69">
        <v>3</v>
      </c>
      <c r="F507" s="69">
        <v>3</v>
      </c>
      <c r="G507" s="69">
        <v>3</v>
      </c>
      <c r="H507" s="69">
        <v>3</v>
      </c>
      <c r="I507" s="37">
        <f>SUM(J507:M507)</f>
        <v>78.739999999999995</v>
      </c>
      <c r="J507" s="95">
        <f>ROUND(6.56163*3,2)</f>
        <v>19.68</v>
      </c>
      <c r="K507" s="95">
        <f>ROUND(6.56163*3,2)</f>
        <v>19.68</v>
      </c>
      <c r="L507" s="95">
        <f>ROUND(6.56163*3,2)+0.01</f>
        <v>19.690000000000001</v>
      </c>
      <c r="M507" s="95">
        <f>ROUND(6.56163*3,2)--0.01</f>
        <v>19.690000000000001</v>
      </c>
      <c r="N507" s="151"/>
      <c r="O507" s="181"/>
      <c r="P507" s="157"/>
      <c r="Q507" s="163"/>
      <c r="R507" s="163"/>
      <c r="S507" s="163"/>
      <c r="T507" s="163"/>
      <c r="U507" s="163"/>
      <c r="V507" s="164"/>
      <c r="W507" s="164"/>
      <c r="X507" s="164"/>
      <c r="Y507" s="154"/>
      <c r="Z507" s="155"/>
      <c r="AA507" s="155"/>
      <c r="AB507" s="155"/>
    </row>
    <row r="508" spans="1:28" ht="33.75" customHeight="1" x14ac:dyDescent="0.25">
      <c r="A508" s="40" t="s">
        <v>56</v>
      </c>
      <c r="B508" s="146">
        <v>8</v>
      </c>
      <c r="C508" s="33" t="s">
        <v>36</v>
      </c>
      <c r="D508" s="34">
        <f>E508+F508+G508+H508</f>
        <v>152</v>
      </c>
      <c r="E508" s="43">
        <f>E509+E510+ROUND(E511*2.9,0)</f>
        <v>44</v>
      </c>
      <c r="F508" s="43">
        <f>F509+F510+ROUND(F511*2.9,0)</f>
        <v>38</v>
      </c>
      <c r="G508" s="43">
        <f>G509+G510+ROUND(G511*2.9,0)</f>
        <v>38</v>
      </c>
      <c r="H508" s="44">
        <f>H509+H510+ROUND(H511*2.9,0)</f>
        <v>32</v>
      </c>
      <c r="I508" s="37">
        <f>J508+K508+L508+M508</f>
        <v>231.8</v>
      </c>
      <c r="J508" s="45">
        <f>J509+J510+J511</f>
        <v>61.17</v>
      </c>
      <c r="K508" s="45">
        <f>K509+K510+K511</f>
        <v>55.230000000000004</v>
      </c>
      <c r="L508" s="45">
        <f>L509+L510+L511</f>
        <v>54.589999999999996</v>
      </c>
      <c r="M508" s="46">
        <f>M509+M510+M511</f>
        <v>60.81</v>
      </c>
      <c r="N508" s="151"/>
      <c r="O508" s="165"/>
      <c r="P508" s="165"/>
      <c r="Q508" s="182"/>
      <c r="R508" s="182"/>
      <c r="S508" s="152"/>
      <c r="U508" s="152"/>
      <c r="V508" s="164"/>
      <c r="W508" s="164"/>
      <c r="X508" s="164"/>
      <c r="Y508" s="154"/>
      <c r="Z508" s="155"/>
      <c r="AA508" s="155"/>
      <c r="AB508" s="155"/>
    </row>
    <row r="509" spans="1:28" ht="47.25" customHeight="1" x14ac:dyDescent="0.25">
      <c r="A509" s="47" t="s">
        <v>57</v>
      </c>
      <c r="B509" s="54" t="s">
        <v>58</v>
      </c>
      <c r="C509" s="49" t="s">
        <v>36</v>
      </c>
      <c r="D509" s="71">
        <f t="shared" ref="D509:D516" si="67">SUM(E509:H509)</f>
        <v>40</v>
      </c>
      <c r="E509" s="69">
        <v>15</v>
      </c>
      <c r="F509" s="69">
        <v>9</v>
      </c>
      <c r="G509" s="69">
        <v>9</v>
      </c>
      <c r="H509" s="72">
        <v>7</v>
      </c>
      <c r="I509" s="37">
        <f t="shared" ref="I509:I516" si="68">SUM(J509:M509)</f>
        <v>73.62</v>
      </c>
      <c r="J509" s="38">
        <v>23.8</v>
      </c>
      <c r="K509" s="38">
        <v>12.15</v>
      </c>
      <c r="L509" s="38">
        <v>11.82</v>
      </c>
      <c r="M509" s="38">
        <v>25.85</v>
      </c>
      <c r="N509" s="151"/>
      <c r="O509" s="176"/>
      <c r="P509" s="176"/>
      <c r="Q509" s="176"/>
      <c r="R509" s="175"/>
      <c r="S509" s="152"/>
      <c r="U509" s="152"/>
      <c r="V509" s="164"/>
      <c r="W509" s="164"/>
      <c r="X509" s="164"/>
      <c r="Y509" s="154"/>
      <c r="Z509" s="155"/>
      <c r="AA509" s="155"/>
      <c r="AB509" s="155"/>
    </row>
    <row r="510" spans="1:28" ht="48" customHeight="1" x14ac:dyDescent="0.25">
      <c r="A510" s="47" t="s">
        <v>59</v>
      </c>
      <c r="B510" s="54" t="s">
        <v>60</v>
      </c>
      <c r="C510" s="49" t="s">
        <v>36</v>
      </c>
      <c r="D510" s="71">
        <f t="shared" si="67"/>
        <v>11</v>
      </c>
      <c r="E510" s="69">
        <v>3</v>
      </c>
      <c r="F510" s="69">
        <v>3</v>
      </c>
      <c r="G510" s="69">
        <v>3</v>
      </c>
      <c r="H510" s="72">
        <v>2</v>
      </c>
      <c r="I510" s="37">
        <f t="shared" si="68"/>
        <v>17.05</v>
      </c>
      <c r="J510" s="38">
        <v>4.6500000000000004</v>
      </c>
      <c r="K510" s="38">
        <v>4.6500000000000004</v>
      </c>
      <c r="L510" s="38">
        <v>4.6500000000000004</v>
      </c>
      <c r="M510" s="38">
        <v>3.1</v>
      </c>
      <c r="N510" s="151"/>
      <c r="O510" s="176"/>
      <c r="P510" s="176"/>
      <c r="Q510" s="176"/>
      <c r="R510" s="152"/>
      <c r="S510" s="152"/>
      <c r="U510" s="152"/>
      <c r="V510" s="164"/>
      <c r="W510" s="164"/>
      <c r="X510" s="164"/>
      <c r="Y510" s="154"/>
      <c r="Z510" s="155"/>
      <c r="AA510" s="155"/>
      <c r="AB510" s="155"/>
    </row>
    <row r="511" spans="1:28" ht="33.75" customHeight="1" x14ac:dyDescent="0.25">
      <c r="A511" s="47" t="s">
        <v>61</v>
      </c>
      <c r="B511" s="54" t="s">
        <v>62</v>
      </c>
      <c r="C511" s="49" t="s">
        <v>43</v>
      </c>
      <c r="D511" s="71">
        <f t="shared" si="67"/>
        <v>35</v>
      </c>
      <c r="E511" s="69">
        <v>9</v>
      </c>
      <c r="F511" s="69">
        <v>9</v>
      </c>
      <c r="G511" s="69">
        <v>9</v>
      </c>
      <c r="H511" s="72">
        <v>8</v>
      </c>
      <c r="I511" s="37">
        <f t="shared" si="68"/>
        <v>141.13</v>
      </c>
      <c r="J511" s="38">
        <v>32.72</v>
      </c>
      <c r="K511" s="38">
        <v>38.43</v>
      </c>
      <c r="L511" s="38">
        <v>38.119999999999997</v>
      </c>
      <c r="M511" s="38">
        <v>31.86</v>
      </c>
      <c r="N511" s="151"/>
      <c r="O511" s="176"/>
      <c r="P511" s="176"/>
      <c r="Q511" s="176"/>
      <c r="R511" s="152"/>
      <c r="S511" s="152"/>
      <c r="U511" s="152"/>
      <c r="V511" s="164"/>
      <c r="W511" s="164"/>
      <c r="X511" s="164"/>
      <c r="Y511" s="154"/>
      <c r="Z511" s="155"/>
      <c r="AA511" s="155"/>
      <c r="AB511" s="155"/>
    </row>
    <row r="512" spans="1:28" ht="30" customHeight="1" x14ac:dyDescent="0.25">
      <c r="A512" s="55" t="s">
        <v>63</v>
      </c>
      <c r="B512" s="146">
        <v>9</v>
      </c>
      <c r="C512" s="56" t="s">
        <v>45</v>
      </c>
      <c r="D512" s="34">
        <f t="shared" si="67"/>
        <v>12</v>
      </c>
      <c r="E512" s="35">
        <v>3</v>
      </c>
      <c r="F512" s="35">
        <v>3</v>
      </c>
      <c r="G512" s="35">
        <v>3</v>
      </c>
      <c r="H512" s="36">
        <v>3</v>
      </c>
      <c r="I512" s="37">
        <f t="shared" si="68"/>
        <v>888.84</v>
      </c>
      <c r="J512" s="38">
        <v>222.21</v>
      </c>
      <c r="K512" s="38">
        <v>222.21</v>
      </c>
      <c r="L512" s="38">
        <v>222.21</v>
      </c>
      <c r="M512" s="38">
        <v>222.21</v>
      </c>
      <c r="N512" s="151"/>
      <c r="O512" s="176"/>
      <c r="P512" s="176"/>
      <c r="Q512" s="176"/>
      <c r="R512" s="152"/>
      <c r="S512" s="152"/>
      <c r="U512" s="152"/>
      <c r="V512" s="164"/>
      <c r="W512" s="164"/>
      <c r="X512" s="164"/>
      <c r="Y512" s="154"/>
      <c r="Z512" s="155"/>
      <c r="AA512" s="155"/>
      <c r="AB512" s="155"/>
    </row>
    <row r="513" spans="1:28" ht="30" customHeight="1" x14ac:dyDescent="0.25">
      <c r="A513" s="203" t="s">
        <v>64</v>
      </c>
      <c r="B513" s="57" t="s">
        <v>65</v>
      </c>
      <c r="C513" s="58" t="s">
        <v>48</v>
      </c>
      <c r="D513" s="93">
        <f>SUM(E513:H513)</f>
        <v>17</v>
      </c>
      <c r="E513" s="74">
        <f>ROUND(E514*16.6,0)</f>
        <v>17</v>
      </c>
      <c r="F513" s="74">
        <f>ROUND(F514*16.6,0)</f>
        <v>0</v>
      </c>
      <c r="G513" s="74">
        <f>ROUND(G514*16.6,0)</f>
        <v>0</v>
      </c>
      <c r="H513" s="74">
        <f>ROUND(H514*16.6,0)</f>
        <v>0</v>
      </c>
      <c r="I513" s="37">
        <f t="shared" si="68"/>
        <v>0</v>
      </c>
      <c r="J513" s="38">
        <v>0</v>
      </c>
      <c r="K513" s="38">
        <v>0</v>
      </c>
      <c r="L513" s="38">
        <v>0</v>
      </c>
      <c r="M513" s="38">
        <v>0</v>
      </c>
      <c r="N513" s="151"/>
      <c r="O513" s="176"/>
      <c r="P513" s="176"/>
      <c r="Q513" s="176"/>
      <c r="R513" s="152"/>
      <c r="S513" s="152"/>
      <c r="U513" s="152"/>
      <c r="V513" s="164"/>
      <c r="W513" s="164"/>
      <c r="X513" s="164"/>
      <c r="Y513" s="154"/>
      <c r="Z513" s="155"/>
      <c r="AA513" s="155"/>
      <c r="AB513" s="155"/>
    </row>
    <row r="514" spans="1:28" ht="30" customHeight="1" x14ac:dyDescent="0.25">
      <c r="A514" s="204"/>
      <c r="B514" s="57" t="s">
        <v>66</v>
      </c>
      <c r="C514" s="58" t="s">
        <v>45</v>
      </c>
      <c r="D514" s="91">
        <f t="shared" si="67"/>
        <v>1</v>
      </c>
      <c r="E514" s="107">
        <v>1</v>
      </c>
      <c r="F514" s="107">
        <v>0</v>
      </c>
      <c r="G514" s="107">
        <v>0</v>
      </c>
      <c r="H514" s="108">
        <v>0</v>
      </c>
      <c r="I514" s="37">
        <f t="shared" si="68"/>
        <v>78.16</v>
      </c>
      <c r="J514" s="38">
        <v>78.16</v>
      </c>
      <c r="K514" s="38">
        <v>0</v>
      </c>
      <c r="L514" s="38">
        <v>0</v>
      </c>
      <c r="M514" s="38">
        <v>0</v>
      </c>
      <c r="N514" s="151"/>
      <c r="O514" s="176"/>
      <c r="P514" s="176"/>
      <c r="Q514" s="176"/>
      <c r="R514" s="152"/>
      <c r="S514" s="152"/>
      <c r="U514" s="152"/>
      <c r="V514" s="164"/>
      <c r="W514" s="164"/>
      <c r="X514" s="164"/>
      <c r="Y514" s="154"/>
      <c r="Z514" s="155"/>
      <c r="AA514" s="155"/>
      <c r="AB514" s="155"/>
    </row>
    <row r="515" spans="1:28" ht="30" customHeight="1" x14ac:dyDescent="0.25">
      <c r="A515" s="59" t="s">
        <v>67</v>
      </c>
      <c r="B515" s="57" t="s">
        <v>68</v>
      </c>
      <c r="C515" s="58" t="s">
        <v>45</v>
      </c>
      <c r="D515" s="91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37">
        <f t="shared" si="68"/>
        <v>0</v>
      </c>
      <c r="J515" s="38">
        <v>0</v>
      </c>
      <c r="K515" s="38">
        <v>0</v>
      </c>
      <c r="L515" s="38">
        <v>0</v>
      </c>
      <c r="M515" s="38">
        <v>0</v>
      </c>
      <c r="N515" s="151"/>
      <c r="O515" s="176"/>
      <c r="P515" s="176"/>
      <c r="Q515" s="176"/>
      <c r="R515" s="152"/>
      <c r="S515" s="152"/>
      <c r="U515" s="152"/>
      <c r="V515" s="164"/>
      <c r="W515" s="164"/>
      <c r="X515" s="164"/>
      <c r="Y515" s="154"/>
      <c r="Z515" s="155"/>
      <c r="AA515" s="155"/>
      <c r="AB515" s="155"/>
    </row>
    <row r="516" spans="1:28" ht="36.75" customHeight="1" thickBot="1" x14ac:dyDescent="0.3">
      <c r="A516" s="60" t="s">
        <v>69</v>
      </c>
      <c r="B516" s="61">
        <v>10</v>
      </c>
      <c r="C516" s="62" t="s">
        <v>53</v>
      </c>
      <c r="D516" s="63">
        <f t="shared" si="67"/>
        <v>1</v>
      </c>
      <c r="E516" s="102">
        <v>1</v>
      </c>
      <c r="F516" s="102">
        <v>0</v>
      </c>
      <c r="G516" s="102">
        <v>0</v>
      </c>
      <c r="H516" s="103">
        <v>0</v>
      </c>
      <c r="I516" s="66">
        <f t="shared" si="68"/>
        <v>44.56</v>
      </c>
      <c r="J516" s="67">
        <v>44.56</v>
      </c>
      <c r="K516" s="67">
        <v>0</v>
      </c>
      <c r="L516" s="67">
        <v>0</v>
      </c>
      <c r="M516" s="68">
        <v>0</v>
      </c>
      <c r="N516" s="151"/>
      <c r="O516" s="176"/>
      <c r="P516" s="176"/>
      <c r="Q516" s="176"/>
      <c r="R516" s="152"/>
      <c r="S516" s="152"/>
      <c r="U516" s="152"/>
      <c r="V516" s="164"/>
      <c r="W516" s="164"/>
      <c r="X516" s="164"/>
      <c r="Y516" s="154"/>
      <c r="Z516" s="155"/>
      <c r="AA516" s="155"/>
      <c r="AB516" s="155"/>
    </row>
    <row r="517" spans="1:28" ht="122.25" customHeight="1" x14ac:dyDescent="0.25">
      <c r="A517" s="23" t="s">
        <v>70</v>
      </c>
      <c r="B517" s="24">
        <v>11</v>
      </c>
      <c r="C517" s="25"/>
      <c r="D517" s="79" t="s">
        <v>71</v>
      </c>
      <c r="E517" s="27" t="s">
        <v>71</v>
      </c>
      <c r="F517" s="27" t="s">
        <v>71</v>
      </c>
      <c r="G517" s="27" t="s">
        <v>71</v>
      </c>
      <c r="H517" s="27" t="s">
        <v>71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  <c r="N517" s="151"/>
      <c r="O517" s="179"/>
      <c r="P517" s="157"/>
      <c r="Q517" s="152"/>
      <c r="R517" s="152"/>
      <c r="X517" s="153"/>
      <c r="Y517" s="154"/>
      <c r="Z517" s="155"/>
    </row>
    <row r="518" spans="1:28" ht="32.25" customHeight="1" x14ac:dyDescent="0.25">
      <c r="A518" s="32" t="s">
        <v>55</v>
      </c>
      <c r="B518" s="146">
        <v>12</v>
      </c>
      <c r="C518" s="33" t="s">
        <v>34</v>
      </c>
      <c r="D518" s="34" t="s">
        <v>71</v>
      </c>
      <c r="E518" s="35" t="s">
        <v>71</v>
      </c>
      <c r="F518" s="35" t="s">
        <v>71</v>
      </c>
      <c r="G518" s="35" t="s">
        <v>71</v>
      </c>
      <c r="H518" s="36" t="s">
        <v>71</v>
      </c>
      <c r="I518" s="37">
        <f>J518+K518+L518+M518</f>
        <v>0</v>
      </c>
      <c r="J518" s="38">
        <v>0</v>
      </c>
      <c r="K518" s="38">
        <v>0</v>
      </c>
      <c r="L518" s="38">
        <v>0</v>
      </c>
      <c r="M518" s="38">
        <v>0</v>
      </c>
      <c r="N518" s="151"/>
      <c r="O518" s="179"/>
      <c r="P518" s="157"/>
      <c r="Q518" s="152"/>
      <c r="R518" s="152"/>
      <c r="X518" s="153"/>
      <c r="Y518" s="154"/>
      <c r="Z518" s="155"/>
    </row>
    <row r="519" spans="1:28" ht="39" customHeight="1" x14ac:dyDescent="0.25">
      <c r="A519" s="40" t="s">
        <v>56</v>
      </c>
      <c r="B519" s="146">
        <v>13</v>
      </c>
      <c r="C519" s="33" t="s">
        <v>36</v>
      </c>
      <c r="D519" s="34" t="s">
        <v>71</v>
      </c>
      <c r="E519" s="43" t="s">
        <v>71</v>
      </c>
      <c r="F519" s="43" t="s">
        <v>71</v>
      </c>
      <c r="G519" s="43" t="s">
        <v>71</v>
      </c>
      <c r="H519" s="44" t="s">
        <v>71</v>
      </c>
      <c r="I519" s="37">
        <f t="shared" ref="I519:I527" si="69">J519+K519+L519+M519</f>
        <v>0</v>
      </c>
      <c r="J519" s="45">
        <f>J520+J521+J522</f>
        <v>0</v>
      </c>
      <c r="K519" s="45">
        <f>K520+K521+K522</f>
        <v>0</v>
      </c>
      <c r="L519" s="45">
        <f>L520+L521+L522</f>
        <v>0</v>
      </c>
      <c r="M519" s="46">
        <f>M520+M521+M522</f>
        <v>0</v>
      </c>
      <c r="N519" s="151"/>
      <c r="Q519" s="152"/>
      <c r="R519" s="152"/>
      <c r="X519" s="153"/>
      <c r="Y519" s="154"/>
      <c r="Z519" s="155"/>
    </row>
    <row r="520" spans="1:28" ht="48.75" customHeight="1" x14ac:dyDescent="0.25">
      <c r="A520" s="47" t="s">
        <v>57</v>
      </c>
      <c r="B520" s="54" t="s">
        <v>72</v>
      </c>
      <c r="C520" s="49" t="s">
        <v>36</v>
      </c>
      <c r="D520" s="34" t="s">
        <v>71</v>
      </c>
      <c r="E520" s="50" t="s">
        <v>71</v>
      </c>
      <c r="F520" s="50" t="s">
        <v>71</v>
      </c>
      <c r="G520" s="50" t="s">
        <v>71</v>
      </c>
      <c r="H520" s="51" t="s">
        <v>71</v>
      </c>
      <c r="I520" s="37">
        <f t="shared" si="69"/>
        <v>0</v>
      </c>
      <c r="J520" s="52">
        <v>0</v>
      </c>
      <c r="K520" s="52">
        <v>0</v>
      </c>
      <c r="L520" s="52">
        <v>0</v>
      </c>
      <c r="M520" s="53">
        <v>0</v>
      </c>
      <c r="N520" s="151"/>
      <c r="Q520" s="152"/>
      <c r="R520" s="152"/>
      <c r="X520" s="153"/>
      <c r="Y520" s="154"/>
      <c r="Z520" s="155"/>
    </row>
    <row r="521" spans="1:28" ht="51.75" customHeight="1" x14ac:dyDescent="0.25">
      <c r="A521" s="47" t="s">
        <v>59</v>
      </c>
      <c r="B521" s="54" t="s">
        <v>73</v>
      </c>
      <c r="C521" s="49" t="s">
        <v>36</v>
      </c>
      <c r="D521" s="34" t="s">
        <v>71</v>
      </c>
      <c r="E521" s="50" t="s">
        <v>71</v>
      </c>
      <c r="F521" s="50" t="s">
        <v>71</v>
      </c>
      <c r="G521" s="50" t="s">
        <v>71</v>
      </c>
      <c r="H521" s="51" t="s">
        <v>71</v>
      </c>
      <c r="I521" s="37">
        <f t="shared" si="69"/>
        <v>0</v>
      </c>
      <c r="J521" s="52">
        <v>0</v>
      </c>
      <c r="K521" s="52">
        <v>0</v>
      </c>
      <c r="L521" s="52">
        <v>0</v>
      </c>
      <c r="M521" s="53">
        <v>0</v>
      </c>
      <c r="N521" s="151"/>
      <c r="Q521" s="152"/>
      <c r="R521" s="152"/>
      <c r="X521" s="153"/>
      <c r="Y521" s="154"/>
      <c r="Z521" s="155"/>
    </row>
    <row r="522" spans="1:28" ht="33" customHeight="1" x14ac:dyDescent="0.25">
      <c r="A522" s="47" t="s">
        <v>61</v>
      </c>
      <c r="B522" s="54" t="s">
        <v>74</v>
      </c>
      <c r="C522" s="49" t="s">
        <v>43</v>
      </c>
      <c r="D522" s="34" t="s">
        <v>71</v>
      </c>
      <c r="E522" s="50" t="s">
        <v>71</v>
      </c>
      <c r="F522" s="50" t="s">
        <v>71</v>
      </c>
      <c r="G522" s="50" t="s">
        <v>71</v>
      </c>
      <c r="H522" s="51" t="s">
        <v>71</v>
      </c>
      <c r="I522" s="37">
        <f t="shared" si="69"/>
        <v>0</v>
      </c>
      <c r="J522" s="52">
        <v>0</v>
      </c>
      <c r="K522" s="52">
        <v>0</v>
      </c>
      <c r="L522" s="52">
        <v>0</v>
      </c>
      <c r="M522" s="53">
        <v>0</v>
      </c>
      <c r="N522" s="151"/>
      <c r="Q522" s="152"/>
      <c r="R522" s="152"/>
      <c r="X522" s="153"/>
      <c r="Y522" s="154"/>
      <c r="Z522" s="155"/>
    </row>
    <row r="523" spans="1:28" ht="39" customHeight="1" x14ac:dyDescent="0.25">
      <c r="A523" s="55" t="s">
        <v>63</v>
      </c>
      <c r="B523" s="146">
        <v>14</v>
      </c>
      <c r="C523" s="56" t="s">
        <v>45</v>
      </c>
      <c r="D523" s="34" t="s">
        <v>71</v>
      </c>
      <c r="E523" s="35" t="s">
        <v>71</v>
      </c>
      <c r="F523" s="35" t="s">
        <v>71</v>
      </c>
      <c r="G523" s="35" t="s">
        <v>71</v>
      </c>
      <c r="H523" s="36" t="s">
        <v>71</v>
      </c>
      <c r="I523" s="37">
        <f t="shared" si="69"/>
        <v>0</v>
      </c>
      <c r="J523" s="38">
        <v>0</v>
      </c>
      <c r="K523" s="38">
        <v>0</v>
      </c>
      <c r="L523" s="38">
        <v>0</v>
      </c>
      <c r="M523" s="39">
        <v>0</v>
      </c>
      <c r="N523" s="151"/>
      <c r="Q523" s="152"/>
      <c r="R523" s="152"/>
      <c r="X523" s="153"/>
      <c r="Y523" s="154"/>
      <c r="Z523" s="155"/>
    </row>
    <row r="524" spans="1:28" ht="36" customHeight="1" x14ac:dyDescent="0.25">
      <c r="A524" s="203" t="s">
        <v>64</v>
      </c>
      <c r="B524" s="57" t="s">
        <v>75</v>
      </c>
      <c r="C524" s="58" t="s">
        <v>48</v>
      </c>
      <c r="D524" s="34" t="s">
        <v>71</v>
      </c>
      <c r="E524" s="35" t="s">
        <v>71</v>
      </c>
      <c r="F524" s="35" t="s">
        <v>71</v>
      </c>
      <c r="G524" s="35" t="s">
        <v>71</v>
      </c>
      <c r="H524" s="36" t="s">
        <v>71</v>
      </c>
      <c r="I524" s="37">
        <f>J524+K524+L524+M524</f>
        <v>0</v>
      </c>
      <c r="J524" s="45"/>
      <c r="K524" s="45"/>
      <c r="L524" s="45"/>
      <c r="M524" s="46"/>
      <c r="N524" s="151"/>
      <c r="Q524" s="152"/>
      <c r="R524" s="152"/>
      <c r="X524" s="153"/>
      <c r="Y524" s="154"/>
      <c r="Z524" s="155"/>
    </row>
    <row r="525" spans="1:28" ht="28.5" customHeight="1" x14ac:dyDescent="0.25">
      <c r="A525" s="204"/>
      <c r="B525" s="57" t="s">
        <v>76</v>
      </c>
      <c r="C525" s="58" t="s">
        <v>45</v>
      </c>
      <c r="D525" s="34" t="s">
        <v>71</v>
      </c>
      <c r="E525" s="35" t="s">
        <v>71</v>
      </c>
      <c r="F525" s="35" t="s">
        <v>71</v>
      </c>
      <c r="G525" s="35" t="s">
        <v>71</v>
      </c>
      <c r="H525" s="36" t="s">
        <v>71</v>
      </c>
      <c r="I525" s="37">
        <f>J525+K525+L525+M525</f>
        <v>0</v>
      </c>
      <c r="J525" s="45"/>
      <c r="K525" s="45"/>
      <c r="L525" s="45"/>
      <c r="M525" s="46"/>
      <c r="N525" s="151"/>
      <c r="Q525" s="152"/>
      <c r="R525" s="152"/>
      <c r="X525" s="153"/>
      <c r="Y525" s="154"/>
      <c r="Z525" s="155"/>
    </row>
    <row r="526" spans="1:28" ht="33" customHeight="1" x14ac:dyDescent="0.25">
      <c r="A526" s="59" t="s">
        <v>67</v>
      </c>
      <c r="B526" s="57" t="s">
        <v>77</v>
      </c>
      <c r="C526" s="58" t="s">
        <v>45</v>
      </c>
      <c r="D526" s="34" t="s">
        <v>71</v>
      </c>
      <c r="E526" s="35" t="s">
        <v>71</v>
      </c>
      <c r="F526" s="35" t="s">
        <v>71</v>
      </c>
      <c r="G526" s="35" t="s">
        <v>71</v>
      </c>
      <c r="H526" s="36" t="s">
        <v>71</v>
      </c>
      <c r="I526" s="37">
        <f>J526+K526+L526+M526</f>
        <v>0</v>
      </c>
      <c r="J526" s="45"/>
      <c r="K526" s="45"/>
      <c r="L526" s="45"/>
      <c r="M526" s="46"/>
      <c r="N526" s="151"/>
      <c r="Q526" s="152"/>
      <c r="R526" s="152"/>
      <c r="X526" s="153"/>
      <c r="Y526" s="154"/>
      <c r="Z526" s="155"/>
    </row>
    <row r="527" spans="1:28" ht="36.75" customHeight="1" thickBot="1" x14ac:dyDescent="0.3">
      <c r="A527" s="60" t="s">
        <v>69</v>
      </c>
      <c r="B527" s="61">
        <v>15</v>
      </c>
      <c r="C527" s="62" t="s">
        <v>53</v>
      </c>
      <c r="D527" s="63" t="s">
        <v>71</v>
      </c>
      <c r="E527" s="64" t="s">
        <v>71</v>
      </c>
      <c r="F527" s="64" t="s">
        <v>71</v>
      </c>
      <c r="G527" s="64" t="s">
        <v>71</v>
      </c>
      <c r="H527" s="65" t="s">
        <v>71</v>
      </c>
      <c r="I527" s="66">
        <f t="shared" si="69"/>
        <v>0</v>
      </c>
      <c r="J527" s="67">
        <v>0</v>
      </c>
      <c r="K527" s="67">
        <v>0</v>
      </c>
      <c r="L527" s="67">
        <v>0</v>
      </c>
      <c r="M527" s="68">
        <v>0</v>
      </c>
      <c r="N527" s="151"/>
      <c r="Q527" s="152"/>
      <c r="R527" s="152"/>
      <c r="X527" s="153"/>
      <c r="Y527" s="154"/>
      <c r="Z527" s="155"/>
    </row>
    <row r="528" spans="1:28" ht="72.75" customHeight="1" x14ac:dyDescent="0.25">
      <c r="A528" s="23" t="s">
        <v>78</v>
      </c>
      <c r="B528" s="24">
        <v>16</v>
      </c>
      <c r="C528" s="25"/>
      <c r="D528" s="79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80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  <c r="N528" s="151"/>
      <c r="O528" s="157"/>
      <c r="P528" s="157"/>
      <c r="Q528" s="152"/>
      <c r="R528" s="152"/>
      <c r="X528" s="153"/>
      <c r="Y528" s="154"/>
      <c r="Z528" s="155"/>
    </row>
    <row r="529" spans="1:26" ht="32.25" customHeight="1" x14ac:dyDescent="0.25">
      <c r="A529" s="32" t="s">
        <v>55</v>
      </c>
      <c r="B529" s="146">
        <v>17</v>
      </c>
      <c r="C529" s="33" t="s">
        <v>34</v>
      </c>
      <c r="D529" s="34">
        <f>E529+F529+G529+H529</f>
        <v>0</v>
      </c>
      <c r="E529" s="35"/>
      <c r="F529" s="35"/>
      <c r="G529" s="35"/>
      <c r="H529" s="36"/>
      <c r="I529" s="37">
        <f>J529+K529+L529+M529</f>
        <v>0</v>
      </c>
      <c r="J529" s="38"/>
      <c r="K529" s="38"/>
      <c r="L529" s="38"/>
      <c r="M529" s="39"/>
      <c r="N529" s="151"/>
      <c r="O529" s="157"/>
      <c r="P529" s="157"/>
      <c r="Q529" s="152"/>
      <c r="R529" s="152"/>
      <c r="X529" s="153"/>
      <c r="Y529" s="154"/>
      <c r="Z529" s="155"/>
    </row>
    <row r="530" spans="1:26" ht="29.25" customHeight="1" x14ac:dyDescent="0.25">
      <c r="A530" s="40" t="s">
        <v>56</v>
      </c>
      <c r="B530" s="146">
        <v>18</v>
      </c>
      <c r="C530" s="33" t="s">
        <v>36</v>
      </c>
      <c r="D530" s="34">
        <f t="shared" ref="D530:D538" si="70">E530+F530+G530+H530</f>
        <v>0</v>
      </c>
      <c r="E530" s="43">
        <f>E531+E532+E533</f>
        <v>0</v>
      </c>
      <c r="F530" s="43">
        <f>F531+F532+F533</f>
        <v>0</v>
      </c>
      <c r="G530" s="43">
        <f>G531+G532+G533</f>
        <v>0</v>
      </c>
      <c r="H530" s="44">
        <f>H531+H532+H533</f>
        <v>0</v>
      </c>
      <c r="I530" s="37">
        <f t="shared" ref="I530:I538" si="71">J530+K530+L530+M530</f>
        <v>0</v>
      </c>
      <c r="J530" s="45">
        <f>J531+J532+J533</f>
        <v>0</v>
      </c>
      <c r="K530" s="45">
        <f>K531+K532+K533</f>
        <v>0</v>
      </c>
      <c r="L530" s="45">
        <f>L531+L532+L533</f>
        <v>0</v>
      </c>
      <c r="M530" s="46">
        <f>M531+M532+M533</f>
        <v>0</v>
      </c>
      <c r="N530" s="151"/>
      <c r="Q530" s="152"/>
      <c r="R530" s="152"/>
      <c r="X530" s="153"/>
      <c r="Y530" s="154"/>
      <c r="Z530" s="155"/>
    </row>
    <row r="531" spans="1:26" ht="48" customHeight="1" x14ac:dyDescent="0.25">
      <c r="A531" s="47" t="s">
        <v>57</v>
      </c>
      <c r="B531" s="54" t="s">
        <v>79</v>
      </c>
      <c r="C531" s="49" t="s">
        <v>36</v>
      </c>
      <c r="D531" s="34">
        <f t="shared" si="70"/>
        <v>0</v>
      </c>
      <c r="E531" s="50"/>
      <c r="F531" s="50"/>
      <c r="G531" s="50"/>
      <c r="H531" s="51"/>
      <c r="I531" s="37">
        <f t="shared" si="71"/>
        <v>0</v>
      </c>
      <c r="J531" s="52"/>
      <c r="K531" s="52"/>
      <c r="L531" s="52"/>
      <c r="M531" s="53"/>
      <c r="N531" s="151"/>
      <c r="Q531" s="152"/>
      <c r="R531" s="152"/>
      <c r="X531" s="153"/>
      <c r="Y531" s="154"/>
      <c r="Z531" s="155"/>
    </row>
    <row r="532" spans="1:26" ht="45" customHeight="1" x14ac:dyDescent="0.25">
      <c r="A532" s="47" t="s">
        <v>59</v>
      </c>
      <c r="B532" s="54" t="s">
        <v>80</v>
      </c>
      <c r="C532" s="49" t="s">
        <v>36</v>
      </c>
      <c r="D532" s="34">
        <f t="shared" si="70"/>
        <v>0</v>
      </c>
      <c r="E532" s="50"/>
      <c r="F532" s="50"/>
      <c r="G532" s="50"/>
      <c r="H532" s="51"/>
      <c r="I532" s="37">
        <f t="shared" si="71"/>
        <v>0</v>
      </c>
      <c r="J532" s="52"/>
      <c r="K532" s="52"/>
      <c r="L532" s="52"/>
      <c r="M532" s="53"/>
      <c r="N532" s="151"/>
      <c r="Q532" s="152"/>
      <c r="R532" s="152"/>
      <c r="X532" s="153"/>
      <c r="Y532" s="154"/>
      <c r="Z532" s="155"/>
    </row>
    <row r="533" spans="1:26" ht="32.25" customHeight="1" x14ac:dyDescent="0.25">
      <c r="A533" s="47" t="s">
        <v>61</v>
      </c>
      <c r="B533" s="54" t="s">
        <v>81</v>
      </c>
      <c r="C533" s="49" t="s">
        <v>43</v>
      </c>
      <c r="D533" s="34">
        <f t="shared" si="70"/>
        <v>0</v>
      </c>
      <c r="E533" s="50"/>
      <c r="F533" s="50"/>
      <c r="G533" s="50"/>
      <c r="H533" s="51"/>
      <c r="I533" s="37">
        <f t="shared" si="71"/>
        <v>0</v>
      </c>
      <c r="J533" s="52"/>
      <c r="K533" s="52"/>
      <c r="L533" s="52"/>
      <c r="M533" s="53"/>
      <c r="N533" s="151"/>
      <c r="Q533" s="152"/>
      <c r="R533" s="152"/>
      <c r="X533" s="153"/>
      <c r="Y533" s="154"/>
      <c r="Z533" s="155"/>
    </row>
    <row r="534" spans="1:26" ht="40.5" customHeight="1" x14ac:dyDescent="0.25">
      <c r="A534" s="55" t="s">
        <v>63</v>
      </c>
      <c r="B534" s="146">
        <v>19</v>
      </c>
      <c r="C534" s="56" t="s">
        <v>45</v>
      </c>
      <c r="D534" s="34">
        <f t="shared" si="70"/>
        <v>0</v>
      </c>
      <c r="E534" s="35"/>
      <c r="F534" s="35"/>
      <c r="G534" s="35"/>
      <c r="H534" s="36"/>
      <c r="I534" s="37">
        <f t="shared" si="71"/>
        <v>0</v>
      </c>
      <c r="J534" s="38"/>
      <c r="K534" s="38"/>
      <c r="L534" s="38"/>
      <c r="M534" s="39"/>
      <c r="N534" s="151"/>
      <c r="Q534" s="152"/>
      <c r="R534" s="152"/>
      <c r="X534" s="153"/>
      <c r="Y534" s="154"/>
      <c r="Z534" s="155"/>
    </row>
    <row r="535" spans="1:26" ht="21.75" customHeight="1" x14ac:dyDescent="0.25">
      <c r="A535" s="203" t="s">
        <v>64</v>
      </c>
      <c r="B535" s="57" t="s">
        <v>82</v>
      </c>
      <c r="C535" s="58" t="s">
        <v>48</v>
      </c>
      <c r="D535" s="34">
        <f>E535+F535+G535+H535</f>
        <v>0</v>
      </c>
      <c r="E535" s="35"/>
      <c r="F535" s="35"/>
      <c r="G535" s="35"/>
      <c r="H535" s="36"/>
      <c r="I535" s="37">
        <f>J535+K535+L535+M535</f>
        <v>0</v>
      </c>
      <c r="J535" s="45"/>
      <c r="K535" s="45"/>
      <c r="L535" s="45"/>
      <c r="M535" s="46"/>
      <c r="N535" s="151"/>
      <c r="Q535" s="152"/>
      <c r="R535" s="152"/>
      <c r="X535" s="153"/>
      <c r="Y535" s="154"/>
      <c r="Z535" s="155"/>
    </row>
    <row r="536" spans="1:26" ht="33.75" customHeight="1" x14ac:dyDescent="0.25">
      <c r="A536" s="204"/>
      <c r="B536" s="57" t="s">
        <v>83</v>
      </c>
      <c r="C536" s="58" t="s">
        <v>45</v>
      </c>
      <c r="D536" s="34">
        <f>E536+F536+G536+H536</f>
        <v>0</v>
      </c>
      <c r="E536" s="35"/>
      <c r="F536" s="35"/>
      <c r="G536" s="35"/>
      <c r="H536" s="36"/>
      <c r="I536" s="37">
        <f>J536+K536+L536+M536</f>
        <v>0</v>
      </c>
      <c r="J536" s="45"/>
      <c r="K536" s="45"/>
      <c r="L536" s="45"/>
      <c r="M536" s="46"/>
      <c r="N536" s="151"/>
      <c r="Q536" s="152"/>
      <c r="R536" s="152"/>
      <c r="X536" s="153"/>
      <c r="Y536" s="154"/>
      <c r="Z536" s="155"/>
    </row>
    <row r="537" spans="1:26" ht="31.5" customHeight="1" x14ac:dyDescent="0.25">
      <c r="A537" s="59" t="s">
        <v>67</v>
      </c>
      <c r="B537" s="57" t="s">
        <v>84</v>
      </c>
      <c r="C537" s="58" t="s">
        <v>45</v>
      </c>
      <c r="D537" s="34">
        <f>E537+F537+G537+H537</f>
        <v>0</v>
      </c>
      <c r="E537" s="35"/>
      <c r="F537" s="35"/>
      <c r="G537" s="35"/>
      <c r="H537" s="36"/>
      <c r="I537" s="37">
        <f>J537+K537+L537+M537</f>
        <v>0</v>
      </c>
      <c r="J537" s="45"/>
      <c r="K537" s="45"/>
      <c r="L537" s="45"/>
      <c r="M537" s="46"/>
      <c r="N537" s="151"/>
      <c r="Q537" s="152"/>
      <c r="R537" s="152"/>
      <c r="X537" s="153"/>
      <c r="Y537" s="154"/>
      <c r="Z537" s="155"/>
    </row>
    <row r="538" spans="1:26" ht="36" customHeight="1" thickBot="1" x14ac:dyDescent="0.3">
      <c r="A538" s="81" t="s">
        <v>69</v>
      </c>
      <c r="B538" s="147">
        <v>20</v>
      </c>
      <c r="C538" s="82" t="s">
        <v>53</v>
      </c>
      <c r="D538" s="83">
        <f t="shared" si="70"/>
        <v>0</v>
      </c>
      <c r="E538" s="84"/>
      <c r="F538" s="84"/>
      <c r="G538" s="84"/>
      <c r="H538" s="85"/>
      <c r="I538" s="86">
        <f t="shared" si="71"/>
        <v>0</v>
      </c>
      <c r="J538" s="87"/>
      <c r="K538" s="87"/>
      <c r="L538" s="87"/>
      <c r="M538" s="88"/>
      <c r="N538" s="151"/>
      <c r="Q538" s="152"/>
      <c r="R538" s="152"/>
      <c r="X538" s="153"/>
      <c r="Y538" s="154"/>
      <c r="Z538" s="155"/>
    </row>
    <row r="539" spans="1:26" ht="16.5" thickTop="1" x14ac:dyDescent="0.25">
      <c r="N539" s="151"/>
      <c r="Q539" s="152"/>
      <c r="R539" s="152"/>
      <c r="X539" s="153"/>
      <c r="Y539" s="154"/>
      <c r="Z539" s="155"/>
    </row>
    <row r="540" spans="1:26" x14ac:dyDescent="0.25">
      <c r="N540" s="151"/>
      <c r="Q540" s="152"/>
      <c r="R540" s="152"/>
      <c r="X540" s="153"/>
      <c r="Y540" s="154"/>
      <c r="Z540" s="155"/>
    </row>
    <row r="541" spans="1:26" x14ac:dyDescent="0.25">
      <c r="N541" s="151"/>
      <c r="Q541" s="152"/>
      <c r="R541" s="152"/>
      <c r="X541" s="153"/>
      <c r="Y541" s="154"/>
      <c r="Z541" s="155"/>
    </row>
    <row r="542" spans="1:26" x14ac:dyDescent="0.25">
      <c r="N542" s="151"/>
      <c r="Q542" s="152"/>
      <c r="R542" s="152"/>
      <c r="X542" s="153"/>
      <c r="Y542" s="154"/>
      <c r="Z542" s="155"/>
    </row>
    <row r="543" spans="1:26" x14ac:dyDescent="0.25">
      <c r="N543" s="151"/>
      <c r="Q543" s="152"/>
      <c r="R543" s="152"/>
      <c r="X543" s="153"/>
      <c r="Y543" s="154"/>
      <c r="Z543" s="155"/>
    </row>
    <row r="544" spans="1:26" x14ac:dyDescent="0.25">
      <c r="N544" s="151"/>
      <c r="Q544" s="152"/>
      <c r="R544" s="152"/>
      <c r="X544" s="153"/>
      <c r="Y544" s="154"/>
      <c r="Z544" s="155"/>
    </row>
    <row r="545" spans="1:26" x14ac:dyDescent="0.25">
      <c r="N545" s="151"/>
      <c r="Q545" s="152"/>
      <c r="R545" s="152"/>
      <c r="X545" s="153"/>
      <c r="Y545" s="154"/>
      <c r="Z545" s="155"/>
    </row>
    <row r="546" spans="1:26" ht="25.5" customHeight="1" x14ac:dyDescent="0.25">
      <c r="K546" s="197" t="s">
        <v>0</v>
      </c>
      <c r="L546" s="197"/>
      <c r="M546" s="197"/>
      <c r="N546" s="151"/>
      <c r="Q546" s="152"/>
      <c r="R546" s="152"/>
      <c r="X546" s="153"/>
      <c r="Y546" s="154"/>
      <c r="Z546" s="155"/>
    </row>
    <row r="547" spans="1:26" x14ac:dyDescent="0.25">
      <c r="K547" s="197" t="s">
        <v>1</v>
      </c>
      <c r="L547" s="197"/>
      <c r="M547" s="197"/>
      <c r="N547" s="151"/>
      <c r="Q547" s="152"/>
      <c r="R547" s="152"/>
      <c r="X547" s="153"/>
      <c r="Y547" s="154"/>
      <c r="Z547" s="155"/>
    </row>
    <row r="548" spans="1:26" x14ac:dyDescent="0.25">
      <c r="K548" s="197" t="s">
        <v>2</v>
      </c>
      <c r="L548" s="197"/>
      <c r="M548" s="197"/>
      <c r="N548" s="151"/>
      <c r="Q548" s="152"/>
      <c r="R548" s="152"/>
      <c r="X548" s="153"/>
      <c r="Y548" s="154"/>
      <c r="Z548" s="155"/>
    </row>
    <row r="549" spans="1:26" x14ac:dyDescent="0.25">
      <c r="K549" s="197" t="s">
        <v>3</v>
      </c>
      <c r="L549" s="197"/>
      <c r="M549" s="197"/>
      <c r="N549" s="151"/>
      <c r="Q549" s="152"/>
      <c r="R549" s="152"/>
      <c r="X549" s="153"/>
      <c r="Y549" s="154"/>
      <c r="Z549" s="155"/>
    </row>
    <row r="550" spans="1:26" x14ac:dyDescent="0.25">
      <c r="K550" s="197" t="s">
        <v>4</v>
      </c>
      <c r="L550" s="197"/>
      <c r="M550" s="197"/>
      <c r="N550" s="151"/>
      <c r="Q550" s="152"/>
      <c r="R550" s="152"/>
      <c r="X550" s="153"/>
      <c r="Y550" s="154"/>
      <c r="Z550" s="155"/>
    </row>
    <row r="551" spans="1:26" x14ac:dyDescent="0.25">
      <c r="K551" s="197" t="s">
        <v>5</v>
      </c>
      <c r="L551" s="197"/>
      <c r="M551" s="197"/>
      <c r="N551" s="151"/>
      <c r="Q551" s="152"/>
      <c r="R551" s="152"/>
      <c r="X551" s="153"/>
      <c r="Y551" s="154"/>
      <c r="Z551" s="155"/>
    </row>
    <row r="552" spans="1:26" x14ac:dyDescent="0.25">
      <c r="K552" s="197" t="s">
        <v>6</v>
      </c>
      <c r="L552" s="197"/>
      <c r="M552" s="197"/>
      <c r="N552" s="151"/>
      <c r="Q552" s="152"/>
      <c r="R552" s="152"/>
      <c r="X552" s="153"/>
      <c r="Y552" s="154"/>
      <c r="Z552" s="155"/>
    </row>
    <row r="553" spans="1:26" x14ac:dyDescent="0.25">
      <c r="K553" s="197" t="s">
        <v>7</v>
      </c>
      <c r="L553" s="197"/>
      <c r="M553" s="197"/>
      <c r="N553" s="151"/>
      <c r="Q553" s="152"/>
      <c r="R553" s="152"/>
      <c r="X553" s="153"/>
      <c r="Y553" s="154"/>
      <c r="Z553" s="155"/>
    </row>
    <row r="554" spans="1:26" x14ac:dyDescent="0.25">
      <c r="N554" s="151"/>
      <c r="Q554" s="152"/>
      <c r="R554" s="152"/>
      <c r="X554" s="153"/>
      <c r="Y554" s="154"/>
      <c r="Z554" s="155"/>
    </row>
    <row r="555" spans="1:26" s="4" customFormat="1" ht="20.25" customHeight="1" x14ac:dyDescent="0.25">
      <c r="A555" s="198" t="str">
        <f>$A$10</f>
        <v>Объёмы медицинской помощи по территориальной программе обязательного медицинского страхования на 2018 год</v>
      </c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51"/>
      <c r="Q555" s="152"/>
      <c r="R555" s="152"/>
      <c r="S555" s="148"/>
      <c r="T555" s="148"/>
      <c r="U555" s="148"/>
      <c r="X555" s="153"/>
      <c r="Y555" s="154"/>
      <c r="Z555" s="155"/>
    </row>
    <row r="556" spans="1:26" s="4" customFormat="1" ht="18" customHeight="1" x14ac:dyDescent="0.25">
      <c r="A556" s="242" t="s">
        <v>91</v>
      </c>
      <c r="B556" s="242"/>
      <c r="C556" s="242"/>
      <c r="D556" s="242"/>
      <c r="E556" s="242"/>
      <c r="F556" s="242"/>
      <c r="G556" s="242"/>
      <c r="H556" s="242"/>
      <c r="I556" s="242"/>
      <c r="J556" s="242"/>
      <c r="K556" s="242"/>
      <c r="L556" s="242"/>
      <c r="M556" s="242"/>
      <c r="N556" s="151"/>
      <c r="Q556" s="152"/>
      <c r="R556" s="152"/>
      <c r="S556" s="148"/>
      <c r="T556" s="148"/>
      <c r="U556" s="148"/>
      <c r="X556" s="153"/>
      <c r="Y556" s="154"/>
      <c r="Z556" s="155"/>
    </row>
    <row r="557" spans="1:26" s="4" customFormat="1" ht="16.5" x14ac:dyDescent="0.25">
      <c r="A557" s="198" t="str">
        <f>$A$12</f>
        <v>для лиц, застрахованных в филиале АО "ГСМК "Сахамедстрах" в г. Магадане Магаданской области</v>
      </c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51"/>
      <c r="Q557" s="152"/>
      <c r="R557" s="152"/>
      <c r="S557" s="148"/>
      <c r="T557" s="148"/>
      <c r="U557" s="148"/>
      <c r="X557" s="153"/>
      <c r="Y557" s="154"/>
      <c r="Z557" s="155"/>
    </row>
    <row r="558" spans="1:26" ht="16.5" thickBot="1" x14ac:dyDescent="0.3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  <c r="N558" s="151"/>
      <c r="Q558" s="152"/>
      <c r="R558" s="152"/>
      <c r="X558" s="153"/>
      <c r="Y558" s="154"/>
      <c r="Z558" s="155"/>
    </row>
    <row r="559" spans="1:26" ht="39.75" customHeight="1" thickTop="1" x14ac:dyDescent="0.25">
      <c r="A559" s="205" t="s">
        <v>10</v>
      </c>
      <c r="B559" s="208" t="s">
        <v>11</v>
      </c>
      <c r="C559" s="211" t="s">
        <v>12</v>
      </c>
      <c r="D559" s="214" t="str">
        <f>$D$14</f>
        <v>Всего на 2018 год</v>
      </c>
      <c r="E559" s="217" t="s">
        <v>13</v>
      </c>
      <c r="F559" s="217"/>
      <c r="G559" s="217"/>
      <c r="H559" s="218"/>
      <c r="I559" s="221" t="str">
        <f>$I$14</f>
        <v>Всего на 2018 год</v>
      </c>
      <c r="J559" s="199" t="s">
        <v>14</v>
      </c>
      <c r="K559" s="199"/>
      <c r="L559" s="199"/>
      <c r="M559" s="200"/>
      <c r="N559" s="151"/>
      <c r="Q559" s="152"/>
      <c r="R559" s="152"/>
      <c r="X559" s="153"/>
      <c r="Y559" s="154"/>
      <c r="Z559" s="155"/>
    </row>
    <row r="560" spans="1:26" ht="17.25" customHeight="1" x14ac:dyDescent="0.25">
      <c r="A560" s="206"/>
      <c r="B560" s="209"/>
      <c r="C560" s="212"/>
      <c r="D560" s="215"/>
      <c r="E560" s="219"/>
      <c r="F560" s="219"/>
      <c r="G560" s="219"/>
      <c r="H560" s="220"/>
      <c r="I560" s="222"/>
      <c r="J560" s="201"/>
      <c r="K560" s="201"/>
      <c r="L560" s="201"/>
      <c r="M560" s="202"/>
      <c r="N560" s="151"/>
      <c r="Q560" s="152"/>
      <c r="R560" s="152"/>
      <c r="X560" s="153"/>
      <c r="Y560" s="154"/>
      <c r="Z560" s="155"/>
    </row>
    <row r="561" spans="1:26" s="12" customFormat="1" ht="29.25" customHeight="1" thickBot="1" x14ac:dyDescent="0.3">
      <c r="A561" s="207"/>
      <c r="B561" s="210"/>
      <c r="C561" s="213"/>
      <c r="D561" s="216"/>
      <c r="E561" s="8" t="s">
        <v>15</v>
      </c>
      <c r="F561" s="8" t="s">
        <v>16</v>
      </c>
      <c r="G561" s="8" t="s">
        <v>17</v>
      </c>
      <c r="H561" s="9" t="s">
        <v>18</v>
      </c>
      <c r="I561" s="223"/>
      <c r="J561" s="10" t="s">
        <v>15</v>
      </c>
      <c r="K561" s="10" t="s">
        <v>16</v>
      </c>
      <c r="L561" s="10" t="s">
        <v>17</v>
      </c>
      <c r="M561" s="11" t="s">
        <v>18</v>
      </c>
      <c r="N561" s="151"/>
      <c r="Q561" s="152"/>
      <c r="R561" s="152"/>
      <c r="S561" s="149"/>
      <c r="T561" s="149"/>
      <c r="U561" s="149"/>
      <c r="X561" s="153"/>
      <c r="Y561" s="154"/>
      <c r="Z561" s="155"/>
    </row>
    <row r="562" spans="1:26" s="22" customFormat="1" ht="17.25" thickTop="1" thickBot="1" x14ac:dyDescent="0.3">
      <c r="A562" s="13" t="s">
        <v>19</v>
      </c>
      <c r="B562" s="14" t="s">
        <v>20</v>
      </c>
      <c r="C562" s="15" t="s">
        <v>21</v>
      </c>
      <c r="D562" s="16" t="s">
        <v>22</v>
      </c>
      <c r="E562" s="17" t="s">
        <v>23</v>
      </c>
      <c r="F562" s="17" t="s">
        <v>24</v>
      </c>
      <c r="G562" s="17" t="s">
        <v>25</v>
      </c>
      <c r="H562" s="18" t="s">
        <v>26</v>
      </c>
      <c r="I562" s="19" t="s">
        <v>27</v>
      </c>
      <c r="J562" s="20" t="s">
        <v>28</v>
      </c>
      <c r="K562" s="20" t="s">
        <v>29</v>
      </c>
      <c r="L562" s="20" t="s">
        <v>30</v>
      </c>
      <c r="M562" s="21" t="s">
        <v>31</v>
      </c>
      <c r="N562" s="151"/>
      <c r="Q562" s="152"/>
      <c r="R562" s="152"/>
      <c r="S562" s="150"/>
      <c r="T562" s="150"/>
      <c r="U562" s="150"/>
      <c r="X562" s="153"/>
      <c r="Y562" s="154"/>
      <c r="Z562" s="155"/>
    </row>
    <row r="563" spans="1:26" ht="66" customHeight="1" thickTop="1" x14ac:dyDescent="0.25">
      <c r="A563" s="23" t="s">
        <v>32</v>
      </c>
      <c r="B563" s="24">
        <v>1</v>
      </c>
      <c r="C563" s="25"/>
      <c r="D563" s="26"/>
      <c r="E563" s="27"/>
      <c r="F563" s="27"/>
      <c r="G563" s="27"/>
      <c r="H563" s="28"/>
      <c r="I563" s="29">
        <f>J563+K563+L563+M563</f>
        <v>36.049999999999997</v>
      </c>
      <c r="J563" s="30">
        <f>J564+J565+J569+J573</f>
        <v>6.01</v>
      </c>
      <c r="K563" s="30">
        <f>K564+K565+K569+K573</f>
        <v>18.02</v>
      </c>
      <c r="L563" s="30">
        <f>L564+L565+L569+L573</f>
        <v>6.01</v>
      </c>
      <c r="M563" s="31">
        <f>M564+M565+M569+M573</f>
        <v>6.01</v>
      </c>
      <c r="N563" s="151"/>
      <c r="O563" s="172"/>
      <c r="Q563" s="152"/>
      <c r="R563" s="152"/>
      <c r="X563" s="153"/>
      <c r="Y563" s="154"/>
      <c r="Z563" s="155"/>
    </row>
    <row r="564" spans="1:26" ht="47.25" customHeight="1" x14ac:dyDescent="0.25">
      <c r="A564" s="32" t="s">
        <v>33</v>
      </c>
      <c r="B564" s="146">
        <v>2</v>
      </c>
      <c r="C564" s="33" t="s">
        <v>34</v>
      </c>
      <c r="D564" s="34">
        <f>E564+F564+G564+H564</f>
        <v>0</v>
      </c>
      <c r="E564" s="35">
        <f t="shared" ref="E564:H573" si="72">E575+E597</f>
        <v>0</v>
      </c>
      <c r="F564" s="35">
        <f t="shared" si="72"/>
        <v>0</v>
      </c>
      <c r="G564" s="35">
        <f t="shared" si="72"/>
        <v>0</v>
      </c>
      <c r="H564" s="36">
        <f t="shared" si="72"/>
        <v>0</v>
      </c>
      <c r="I564" s="37">
        <f>J564+K564+L564+M564</f>
        <v>0</v>
      </c>
      <c r="J564" s="38">
        <f>J575+J586+J597</f>
        <v>0</v>
      </c>
      <c r="K564" s="38">
        <f>K575+K586+K597</f>
        <v>0</v>
      </c>
      <c r="L564" s="38">
        <f>L575+L586+L597</f>
        <v>0</v>
      </c>
      <c r="M564" s="39">
        <f>M575+M586+M597</f>
        <v>0</v>
      </c>
      <c r="N564" s="151"/>
      <c r="O564" s="157"/>
      <c r="Q564" s="152"/>
      <c r="R564" s="152"/>
      <c r="T564" s="183"/>
      <c r="U564" s="183"/>
      <c r="V564" s="183"/>
      <c r="W564" s="183"/>
      <c r="X564" s="183"/>
      <c r="Y564" s="154"/>
      <c r="Z564" s="155"/>
    </row>
    <row r="565" spans="1:26" ht="44.25" customHeight="1" x14ac:dyDescent="0.25">
      <c r="A565" s="40" t="s">
        <v>35</v>
      </c>
      <c r="B565" s="41">
        <v>3</v>
      </c>
      <c r="C565" s="42" t="s">
        <v>36</v>
      </c>
      <c r="D565" s="34">
        <f t="shared" ref="D565:D573" si="73">E565+F565+G565+H565</f>
        <v>12</v>
      </c>
      <c r="E565" s="43">
        <f t="shared" si="72"/>
        <v>2</v>
      </c>
      <c r="F565" s="43">
        <f t="shared" si="72"/>
        <v>6</v>
      </c>
      <c r="G565" s="43">
        <f t="shared" si="72"/>
        <v>2</v>
      </c>
      <c r="H565" s="44">
        <f t="shared" si="72"/>
        <v>2</v>
      </c>
      <c r="I565" s="37">
        <f t="shared" ref="I565:I595" si="74">J565+K565+L565+M565</f>
        <v>36.049999999999997</v>
      </c>
      <c r="J565" s="45">
        <f>J566+J567+J568</f>
        <v>6.01</v>
      </c>
      <c r="K565" s="45">
        <f>K566+K567+K568</f>
        <v>18.02</v>
      </c>
      <c r="L565" s="45">
        <f>L566+L567+L568</f>
        <v>6.01</v>
      </c>
      <c r="M565" s="46">
        <f>M566+M567+M568</f>
        <v>6.01</v>
      </c>
      <c r="N565" s="151"/>
      <c r="O565" s="157"/>
      <c r="Q565" s="152"/>
      <c r="R565" s="152"/>
      <c r="T565" s="183"/>
      <c r="U565" s="183"/>
      <c r="V565" s="183"/>
      <c r="W565" s="183"/>
      <c r="X565" s="183"/>
      <c r="Y565" s="154"/>
      <c r="Z565" s="155"/>
    </row>
    <row r="566" spans="1:26" ht="60.75" customHeight="1" x14ac:dyDescent="0.25">
      <c r="A566" s="47" t="s">
        <v>37</v>
      </c>
      <c r="B566" s="48" t="s">
        <v>38</v>
      </c>
      <c r="C566" s="49" t="s">
        <v>36</v>
      </c>
      <c r="D566" s="34">
        <f t="shared" si="73"/>
        <v>12</v>
      </c>
      <c r="E566" s="50">
        <f t="shared" si="72"/>
        <v>2</v>
      </c>
      <c r="F566" s="50">
        <f t="shared" si="72"/>
        <v>6</v>
      </c>
      <c r="G566" s="50">
        <f t="shared" si="72"/>
        <v>2</v>
      </c>
      <c r="H566" s="51">
        <f t="shared" si="72"/>
        <v>2</v>
      </c>
      <c r="I566" s="37">
        <f t="shared" si="74"/>
        <v>36.049999999999997</v>
      </c>
      <c r="J566" s="52">
        <f t="shared" ref="J566:M573" si="75">J577+J588+J599</f>
        <v>6.01</v>
      </c>
      <c r="K566" s="52">
        <f t="shared" si="75"/>
        <v>18.02</v>
      </c>
      <c r="L566" s="52">
        <f t="shared" si="75"/>
        <v>6.01</v>
      </c>
      <c r="M566" s="53">
        <f t="shared" si="75"/>
        <v>6.01</v>
      </c>
      <c r="N566" s="151"/>
      <c r="O566" s="157"/>
      <c r="Q566" s="152"/>
      <c r="R566" s="152"/>
      <c r="T566" s="183"/>
      <c r="U566" s="183"/>
      <c r="V566" s="183"/>
      <c r="W566" s="183"/>
      <c r="X566" s="183"/>
      <c r="Y566" s="154"/>
      <c r="Z566" s="155"/>
    </row>
    <row r="567" spans="1:26" ht="83.25" customHeight="1" x14ac:dyDescent="0.25">
      <c r="A567" s="47" t="s">
        <v>39</v>
      </c>
      <c r="B567" s="54" t="s">
        <v>40</v>
      </c>
      <c r="C567" s="49" t="s">
        <v>36</v>
      </c>
      <c r="D567" s="34">
        <f t="shared" si="73"/>
        <v>0</v>
      </c>
      <c r="E567" s="50">
        <f t="shared" si="72"/>
        <v>0</v>
      </c>
      <c r="F567" s="50">
        <f t="shared" si="72"/>
        <v>0</v>
      </c>
      <c r="G567" s="50">
        <f t="shared" si="72"/>
        <v>0</v>
      </c>
      <c r="H567" s="51">
        <f t="shared" si="72"/>
        <v>0</v>
      </c>
      <c r="I567" s="37">
        <f t="shared" si="74"/>
        <v>0</v>
      </c>
      <c r="J567" s="52">
        <f t="shared" si="75"/>
        <v>0</v>
      </c>
      <c r="K567" s="52">
        <f t="shared" si="75"/>
        <v>0</v>
      </c>
      <c r="L567" s="52">
        <f t="shared" si="75"/>
        <v>0</v>
      </c>
      <c r="M567" s="53">
        <f t="shared" si="75"/>
        <v>0</v>
      </c>
      <c r="N567" s="151"/>
      <c r="O567" s="157"/>
      <c r="Q567" s="152"/>
      <c r="R567" s="152"/>
      <c r="T567" s="183"/>
      <c r="U567" s="183"/>
      <c r="V567" s="183"/>
      <c r="W567" s="183"/>
      <c r="X567" s="183"/>
      <c r="Y567" s="154"/>
      <c r="Z567" s="155"/>
    </row>
    <row r="568" spans="1:26" ht="58.5" customHeight="1" x14ac:dyDescent="0.25">
      <c r="A568" s="47" t="s">
        <v>41</v>
      </c>
      <c r="B568" s="54" t="s">
        <v>42</v>
      </c>
      <c r="C568" s="49" t="s">
        <v>43</v>
      </c>
      <c r="D568" s="34">
        <f t="shared" si="73"/>
        <v>0</v>
      </c>
      <c r="E568" s="50">
        <f t="shared" si="72"/>
        <v>0</v>
      </c>
      <c r="F568" s="50">
        <f t="shared" si="72"/>
        <v>0</v>
      </c>
      <c r="G568" s="50">
        <f t="shared" si="72"/>
        <v>0</v>
      </c>
      <c r="H568" s="51">
        <f t="shared" si="72"/>
        <v>0</v>
      </c>
      <c r="I568" s="37">
        <f t="shared" si="74"/>
        <v>0</v>
      </c>
      <c r="J568" s="52">
        <f t="shared" si="75"/>
        <v>0</v>
      </c>
      <c r="K568" s="52">
        <f t="shared" si="75"/>
        <v>0</v>
      </c>
      <c r="L568" s="52">
        <f t="shared" si="75"/>
        <v>0</v>
      </c>
      <c r="M568" s="53">
        <f t="shared" si="75"/>
        <v>0</v>
      </c>
      <c r="N568" s="151"/>
      <c r="O568" s="157"/>
      <c r="Q568" s="152"/>
      <c r="R568" s="152"/>
      <c r="T568" s="183"/>
      <c r="U568" s="183"/>
      <c r="V568" s="183"/>
      <c r="W568" s="183"/>
      <c r="X568" s="183"/>
      <c r="Y568" s="154"/>
      <c r="Z568" s="155"/>
    </row>
    <row r="569" spans="1:26" ht="52.5" customHeight="1" x14ac:dyDescent="0.25">
      <c r="A569" s="55" t="s">
        <v>44</v>
      </c>
      <c r="B569" s="146">
        <v>4</v>
      </c>
      <c r="C569" s="56" t="s">
        <v>45</v>
      </c>
      <c r="D569" s="34">
        <f t="shared" si="73"/>
        <v>0</v>
      </c>
      <c r="E569" s="35">
        <f t="shared" si="72"/>
        <v>0</v>
      </c>
      <c r="F569" s="35">
        <f t="shared" si="72"/>
        <v>0</v>
      </c>
      <c r="G569" s="35">
        <f t="shared" si="72"/>
        <v>0</v>
      </c>
      <c r="H569" s="36">
        <f t="shared" si="72"/>
        <v>0</v>
      </c>
      <c r="I569" s="37">
        <f t="shared" si="74"/>
        <v>0</v>
      </c>
      <c r="J569" s="38">
        <f t="shared" si="75"/>
        <v>0</v>
      </c>
      <c r="K569" s="38">
        <f t="shared" si="75"/>
        <v>0</v>
      </c>
      <c r="L569" s="38">
        <f t="shared" si="75"/>
        <v>0</v>
      </c>
      <c r="M569" s="39">
        <f t="shared" si="75"/>
        <v>0</v>
      </c>
      <c r="N569" s="151"/>
      <c r="O569" s="157"/>
      <c r="Q569" s="152"/>
      <c r="R569" s="152"/>
      <c r="T569" s="183"/>
      <c r="U569" s="183"/>
      <c r="V569" s="183"/>
      <c r="W569" s="183"/>
      <c r="X569" s="183"/>
      <c r="Y569" s="154"/>
      <c r="Z569" s="155"/>
    </row>
    <row r="570" spans="1:26" ht="52.5" customHeight="1" x14ac:dyDescent="0.25">
      <c r="A570" s="203" t="s">
        <v>46</v>
      </c>
      <c r="B570" s="57" t="s">
        <v>47</v>
      </c>
      <c r="C570" s="58" t="s">
        <v>48</v>
      </c>
      <c r="D570" s="34">
        <f>E570+F570+G570+H570</f>
        <v>0</v>
      </c>
      <c r="E570" s="35">
        <f t="shared" si="72"/>
        <v>0</v>
      </c>
      <c r="F570" s="35">
        <f t="shared" si="72"/>
        <v>0</v>
      </c>
      <c r="G570" s="35">
        <f t="shared" si="72"/>
        <v>0</v>
      </c>
      <c r="H570" s="36">
        <f t="shared" si="72"/>
        <v>0</v>
      </c>
      <c r="I570" s="37">
        <f>J570+K570+L570+M570</f>
        <v>0</v>
      </c>
      <c r="J570" s="38">
        <f t="shared" si="75"/>
        <v>0</v>
      </c>
      <c r="K570" s="38">
        <f t="shared" si="75"/>
        <v>0</v>
      </c>
      <c r="L570" s="38">
        <f t="shared" si="75"/>
        <v>0</v>
      </c>
      <c r="M570" s="39">
        <f t="shared" si="75"/>
        <v>0</v>
      </c>
      <c r="N570" s="151"/>
      <c r="O570" s="157"/>
      <c r="Q570" s="152"/>
      <c r="R570" s="152"/>
      <c r="T570" s="183"/>
      <c r="U570" s="183"/>
      <c r="V570" s="183"/>
      <c r="W570" s="183"/>
      <c r="X570" s="183"/>
      <c r="Y570" s="154"/>
      <c r="Z570" s="155"/>
    </row>
    <row r="571" spans="1:26" ht="52.5" customHeight="1" x14ac:dyDescent="0.25">
      <c r="A571" s="204"/>
      <c r="B571" s="57" t="s">
        <v>49</v>
      </c>
      <c r="C571" s="58" t="s">
        <v>45</v>
      </c>
      <c r="D571" s="34">
        <f>E571+F571+G571+H571</f>
        <v>0</v>
      </c>
      <c r="E571" s="35">
        <f t="shared" si="72"/>
        <v>0</v>
      </c>
      <c r="F571" s="35">
        <f t="shared" si="72"/>
        <v>0</v>
      </c>
      <c r="G571" s="35">
        <f t="shared" si="72"/>
        <v>0</v>
      </c>
      <c r="H571" s="36">
        <f t="shared" si="72"/>
        <v>0</v>
      </c>
      <c r="I571" s="37">
        <f>J571+K571+L571+M571</f>
        <v>0</v>
      </c>
      <c r="J571" s="38">
        <f t="shared" si="75"/>
        <v>0</v>
      </c>
      <c r="K571" s="38">
        <f t="shared" si="75"/>
        <v>0</v>
      </c>
      <c r="L571" s="38">
        <f t="shared" si="75"/>
        <v>0</v>
      </c>
      <c r="M571" s="39">
        <f t="shared" si="75"/>
        <v>0</v>
      </c>
      <c r="N571" s="151"/>
      <c r="O571" s="157"/>
      <c r="Q571" s="152"/>
      <c r="R571" s="152"/>
      <c r="T571" s="183"/>
      <c r="U571" s="183"/>
      <c r="V571" s="183"/>
      <c r="W571" s="183"/>
      <c r="X571" s="183"/>
      <c r="Y571" s="154"/>
      <c r="Z571" s="155"/>
    </row>
    <row r="572" spans="1:26" ht="65.25" customHeight="1" x14ac:dyDescent="0.25">
      <c r="A572" s="59" t="s">
        <v>50</v>
      </c>
      <c r="B572" s="57" t="s">
        <v>51</v>
      </c>
      <c r="C572" s="58" t="s">
        <v>45</v>
      </c>
      <c r="D572" s="34">
        <f>E572+F572+G572+H572</f>
        <v>0</v>
      </c>
      <c r="E572" s="35">
        <f t="shared" si="72"/>
        <v>0</v>
      </c>
      <c r="F572" s="35">
        <f t="shared" si="72"/>
        <v>0</v>
      </c>
      <c r="G572" s="35">
        <f t="shared" si="72"/>
        <v>0</v>
      </c>
      <c r="H572" s="36">
        <f t="shared" si="72"/>
        <v>0</v>
      </c>
      <c r="I572" s="37">
        <f>J572+K572+L572+M572</f>
        <v>0</v>
      </c>
      <c r="J572" s="38">
        <f t="shared" si="75"/>
        <v>0</v>
      </c>
      <c r="K572" s="38">
        <f t="shared" si="75"/>
        <v>0</v>
      </c>
      <c r="L572" s="38">
        <f t="shared" si="75"/>
        <v>0</v>
      </c>
      <c r="M572" s="39">
        <f t="shared" si="75"/>
        <v>0</v>
      </c>
      <c r="N572" s="151"/>
      <c r="O572" s="157"/>
      <c r="Q572" s="152"/>
      <c r="R572" s="152"/>
      <c r="T572" s="183"/>
      <c r="U572" s="183"/>
      <c r="V572" s="183"/>
      <c r="W572" s="183"/>
      <c r="X572" s="183"/>
      <c r="Y572" s="154"/>
      <c r="Z572" s="155"/>
    </row>
    <row r="573" spans="1:26" ht="54.75" customHeight="1" thickBot="1" x14ac:dyDescent="0.3">
      <c r="A573" s="60" t="s">
        <v>52</v>
      </c>
      <c r="B573" s="61">
        <v>5</v>
      </c>
      <c r="C573" s="62" t="s">
        <v>53</v>
      </c>
      <c r="D573" s="63">
        <f t="shared" si="73"/>
        <v>0</v>
      </c>
      <c r="E573" s="64">
        <f t="shared" si="72"/>
        <v>0</v>
      </c>
      <c r="F573" s="64">
        <f t="shared" si="72"/>
        <v>0</v>
      </c>
      <c r="G573" s="64">
        <f t="shared" si="72"/>
        <v>0</v>
      </c>
      <c r="H573" s="65">
        <f t="shared" si="72"/>
        <v>0</v>
      </c>
      <c r="I573" s="66">
        <f t="shared" si="74"/>
        <v>0</v>
      </c>
      <c r="J573" s="67">
        <f t="shared" si="75"/>
        <v>0</v>
      </c>
      <c r="K573" s="67">
        <f t="shared" si="75"/>
        <v>0</v>
      </c>
      <c r="L573" s="67">
        <f t="shared" si="75"/>
        <v>0</v>
      </c>
      <c r="M573" s="68">
        <f t="shared" si="75"/>
        <v>0</v>
      </c>
      <c r="N573" s="151"/>
      <c r="O573" s="157"/>
      <c r="Q573" s="152"/>
      <c r="R573" s="152"/>
      <c r="T573" s="183"/>
      <c r="U573" s="183"/>
      <c r="V573" s="183"/>
      <c r="W573" s="183"/>
      <c r="X573" s="183"/>
      <c r="Y573" s="154"/>
      <c r="Z573" s="155"/>
    </row>
    <row r="574" spans="1:26" ht="123" customHeight="1" x14ac:dyDescent="0.25">
      <c r="A574" s="23" t="s">
        <v>54</v>
      </c>
      <c r="B574" s="24">
        <v>6</v>
      </c>
      <c r="C574" s="25"/>
      <c r="D574" s="104"/>
      <c r="E574" s="105"/>
      <c r="F574" s="105"/>
      <c r="G574" s="105"/>
      <c r="H574" s="106"/>
      <c r="I574" s="29">
        <f t="shared" si="74"/>
        <v>36.049999999999997</v>
      </c>
      <c r="J574" s="30">
        <f>J575+J576+J580+J584</f>
        <v>6.01</v>
      </c>
      <c r="K574" s="30">
        <f>K575+K576+K580+K584</f>
        <v>18.02</v>
      </c>
      <c r="L574" s="30">
        <f>L575+L576+L580+L584</f>
        <v>6.01</v>
      </c>
      <c r="M574" s="31">
        <f>M575+M576+M580+M584</f>
        <v>6.01</v>
      </c>
      <c r="N574" s="151"/>
      <c r="O574" s="172"/>
      <c r="P574" s="157"/>
      <c r="Q574" s="152"/>
      <c r="R574" s="152"/>
      <c r="X574" s="153"/>
      <c r="Y574" s="154"/>
      <c r="Z574" s="155"/>
    </row>
    <row r="575" spans="1:26" ht="32.25" customHeight="1" x14ac:dyDescent="0.25">
      <c r="A575" s="32" t="s">
        <v>55</v>
      </c>
      <c r="B575" s="146">
        <v>7</v>
      </c>
      <c r="C575" s="33" t="s">
        <v>34</v>
      </c>
      <c r="D575" s="34">
        <f>SUM(E575:H575)</f>
        <v>0</v>
      </c>
      <c r="E575" s="50">
        <v>0</v>
      </c>
      <c r="F575" s="50">
        <v>0</v>
      </c>
      <c r="G575" s="50">
        <v>0</v>
      </c>
      <c r="H575" s="51">
        <v>0</v>
      </c>
      <c r="I575" s="37">
        <f t="shared" si="74"/>
        <v>0</v>
      </c>
      <c r="J575" s="38">
        <v>0</v>
      </c>
      <c r="K575" s="38">
        <v>0</v>
      </c>
      <c r="L575" s="38">
        <v>0</v>
      </c>
      <c r="M575" s="38">
        <v>0</v>
      </c>
      <c r="N575" s="151"/>
      <c r="O575" s="157"/>
      <c r="P575" s="157"/>
      <c r="Q575" s="152"/>
      <c r="R575" s="152"/>
      <c r="X575" s="153"/>
      <c r="Y575" s="154"/>
      <c r="Z575" s="155"/>
    </row>
    <row r="576" spans="1:26" ht="33.75" customHeight="1" x14ac:dyDescent="0.25">
      <c r="A576" s="40" t="s">
        <v>56</v>
      </c>
      <c r="B576" s="146">
        <v>8</v>
      </c>
      <c r="C576" s="33" t="s">
        <v>36</v>
      </c>
      <c r="D576" s="34">
        <f>E576+F576+G576+H576</f>
        <v>12</v>
      </c>
      <c r="E576" s="43">
        <f>E577+E578+ROUND(E579*2.9,0)</f>
        <v>2</v>
      </c>
      <c r="F576" s="43">
        <f>F577+F578+ROUND(F579*2.9,0)</f>
        <v>6</v>
      </c>
      <c r="G576" s="43">
        <f>G577+G578+ROUND(G579*2.9,0)</f>
        <v>2</v>
      </c>
      <c r="H576" s="44">
        <f>H577+H578+ROUND(H579*2.9,0)</f>
        <v>2</v>
      </c>
      <c r="I576" s="37">
        <f t="shared" si="74"/>
        <v>36.049999999999997</v>
      </c>
      <c r="J576" s="45">
        <f>J577+J578+J579</f>
        <v>6.01</v>
      </c>
      <c r="K576" s="45">
        <f>K577+K578+K579</f>
        <v>18.02</v>
      </c>
      <c r="L576" s="45">
        <f>L577+L578+L579</f>
        <v>6.01</v>
      </c>
      <c r="M576" s="46">
        <f>M577+M578+M579</f>
        <v>6.01</v>
      </c>
      <c r="N576" s="151"/>
      <c r="O576" s="157"/>
      <c r="Q576" s="152"/>
      <c r="R576" s="152"/>
      <c r="X576" s="153"/>
      <c r="Y576" s="154"/>
      <c r="Z576" s="155"/>
    </row>
    <row r="577" spans="1:26" ht="47.25" customHeight="1" x14ac:dyDescent="0.25">
      <c r="A577" s="47" t="s">
        <v>57</v>
      </c>
      <c r="B577" s="54" t="s">
        <v>58</v>
      </c>
      <c r="C577" s="49" t="s">
        <v>36</v>
      </c>
      <c r="D577" s="71">
        <f t="shared" ref="D577:D584" si="76">SUM(E577:H577)</f>
        <v>12</v>
      </c>
      <c r="E577" s="50">
        <v>2</v>
      </c>
      <c r="F577" s="50">
        <v>6</v>
      </c>
      <c r="G577" s="50">
        <v>2</v>
      </c>
      <c r="H577" s="51">
        <v>2</v>
      </c>
      <c r="I577" s="37">
        <f t="shared" si="74"/>
        <v>36.049999999999997</v>
      </c>
      <c r="J577" s="38">
        <v>6.01</v>
      </c>
      <c r="K577" s="38">
        <v>18.02</v>
      </c>
      <c r="L577" s="38">
        <v>6.01</v>
      </c>
      <c r="M577" s="38">
        <v>6.01</v>
      </c>
      <c r="N577" s="151"/>
      <c r="O577" s="157"/>
      <c r="Q577" s="152"/>
      <c r="R577" s="152"/>
      <c r="X577" s="153"/>
      <c r="Y577" s="154"/>
      <c r="Z577" s="155"/>
    </row>
    <row r="578" spans="1:26" ht="48" customHeight="1" x14ac:dyDescent="0.25">
      <c r="A578" s="47" t="s">
        <v>59</v>
      </c>
      <c r="B578" s="54" t="s">
        <v>60</v>
      </c>
      <c r="C578" s="49" t="s">
        <v>36</v>
      </c>
      <c r="D578" s="71">
        <f t="shared" si="76"/>
        <v>0</v>
      </c>
      <c r="E578" s="50">
        <v>0</v>
      </c>
      <c r="F578" s="50">
        <v>0</v>
      </c>
      <c r="G578" s="50">
        <v>0</v>
      </c>
      <c r="H578" s="51">
        <v>0</v>
      </c>
      <c r="I578" s="37">
        <f t="shared" si="74"/>
        <v>0</v>
      </c>
      <c r="J578" s="38">
        <v>0</v>
      </c>
      <c r="K578" s="38">
        <v>0</v>
      </c>
      <c r="L578" s="38">
        <v>0</v>
      </c>
      <c r="M578" s="38">
        <v>0</v>
      </c>
      <c r="N578" s="151"/>
      <c r="O578" s="157"/>
      <c r="Q578" s="152"/>
      <c r="R578" s="152"/>
      <c r="X578" s="153"/>
      <c r="Y578" s="154"/>
      <c r="Z578" s="155"/>
    </row>
    <row r="579" spans="1:26" ht="33.75" customHeight="1" x14ac:dyDescent="0.25">
      <c r="A579" s="47" t="s">
        <v>61</v>
      </c>
      <c r="B579" s="54" t="s">
        <v>62</v>
      </c>
      <c r="C579" s="49" t="s">
        <v>43</v>
      </c>
      <c r="D579" s="71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37">
        <f t="shared" si="74"/>
        <v>0</v>
      </c>
      <c r="J579" s="38">
        <v>0</v>
      </c>
      <c r="K579" s="38">
        <v>0</v>
      </c>
      <c r="L579" s="38">
        <v>0</v>
      </c>
      <c r="M579" s="38">
        <v>0</v>
      </c>
      <c r="N579" s="151"/>
      <c r="O579" s="157"/>
      <c r="Q579" s="152"/>
      <c r="R579" s="152"/>
      <c r="X579" s="153"/>
      <c r="Y579" s="154"/>
      <c r="Z579" s="155"/>
    </row>
    <row r="580" spans="1:26" ht="36.75" customHeight="1" x14ac:dyDescent="0.25">
      <c r="A580" s="55" t="s">
        <v>63</v>
      </c>
      <c r="B580" s="146">
        <v>9</v>
      </c>
      <c r="C580" s="56" t="s">
        <v>45</v>
      </c>
      <c r="D580" s="34">
        <f t="shared" si="76"/>
        <v>0</v>
      </c>
      <c r="E580" s="35">
        <v>0</v>
      </c>
      <c r="F580" s="35">
        <v>0</v>
      </c>
      <c r="G580" s="35">
        <v>0</v>
      </c>
      <c r="H580" s="36">
        <v>0</v>
      </c>
      <c r="I580" s="37">
        <f t="shared" si="74"/>
        <v>0</v>
      </c>
      <c r="J580" s="38">
        <v>0</v>
      </c>
      <c r="K580" s="38">
        <v>0</v>
      </c>
      <c r="L580" s="38">
        <v>0</v>
      </c>
      <c r="M580" s="38">
        <v>0</v>
      </c>
      <c r="N580" s="151"/>
      <c r="O580" s="157"/>
      <c r="Q580" s="152"/>
      <c r="R580" s="152"/>
      <c r="X580" s="153"/>
      <c r="Y580" s="154"/>
      <c r="Z580" s="155"/>
    </row>
    <row r="581" spans="1:26" ht="36.75" customHeight="1" x14ac:dyDescent="0.25">
      <c r="A581" s="203" t="s">
        <v>64</v>
      </c>
      <c r="B581" s="57" t="s">
        <v>65</v>
      </c>
      <c r="C581" s="58" t="s">
        <v>48</v>
      </c>
      <c r="D581" s="91">
        <f t="shared" si="76"/>
        <v>0</v>
      </c>
      <c r="E581" s="43">
        <v>0</v>
      </c>
      <c r="F581" s="43">
        <v>0</v>
      </c>
      <c r="G581" s="43">
        <v>0</v>
      </c>
      <c r="H581" s="44">
        <v>0</v>
      </c>
      <c r="I581" s="37">
        <f t="shared" si="74"/>
        <v>0</v>
      </c>
      <c r="J581" s="38">
        <v>0</v>
      </c>
      <c r="K581" s="38">
        <v>0</v>
      </c>
      <c r="L581" s="38">
        <v>0</v>
      </c>
      <c r="M581" s="38">
        <v>0</v>
      </c>
      <c r="N581" s="151"/>
      <c r="O581" s="157"/>
      <c r="Q581" s="152"/>
      <c r="R581" s="152"/>
      <c r="X581" s="153"/>
      <c r="Y581" s="154"/>
      <c r="Z581" s="155"/>
    </row>
    <row r="582" spans="1:26" ht="36.75" customHeight="1" x14ac:dyDescent="0.25">
      <c r="A582" s="204"/>
      <c r="B582" s="57" t="s">
        <v>66</v>
      </c>
      <c r="C582" s="58" t="s">
        <v>45</v>
      </c>
      <c r="D582" s="91">
        <f t="shared" si="76"/>
        <v>0</v>
      </c>
      <c r="E582" s="43">
        <v>0</v>
      </c>
      <c r="F582" s="43">
        <v>0</v>
      </c>
      <c r="G582" s="43">
        <v>0</v>
      </c>
      <c r="H582" s="44">
        <v>0</v>
      </c>
      <c r="I582" s="37">
        <f t="shared" si="74"/>
        <v>0</v>
      </c>
      <c r="J582" s="38">
        <v>0</v>
      </c>
      <c r="K582" s="38">
        <v>0</v>
      </c>
      <c r="L582" s="38">
        <v>0</v>
      </c>
      <c r="M582" s="38">
        <v>0</v>
      </c>
      <c r="N582" s="151"/>
      <c r="O582" s="157"/>
      <c r="Q582" s="152"/>
      <c r="R582" s="152"/>
      <c r="X582" s="153"/>
      <c r="Y582" s="154"/>
      <c r="Z582" s="155"/>
    </row>
    <row r="583" spans="1:26" ht="36.75" customHeight="1" x14ac:dyDescent="0.25">
      <c r="A583" s="59" t="s">
        <v>67</v>
      </c>
      <c r="B583" s="57" t="s">
        <v>68</v>
      </c>
      <c r="C583" s="58" t="s">
        <v>45</v>
      </c>
      <c r="D583" s="91">
        <f t="shared" si="76"/>
        <v>0</v>
      </c>
      <c r="E583" s="43">
        <v>0</v>
      </c>
      <c r="F583" s="43">
        <v>0</v>
      </c>
      <c r="G583" s="43">
        <v>0</v>
      </c>
      <c r="H583" s="44">
        <v>0</v>
      </c>
      <c r="I583" s="37">
        <f t="shared" si="74"/>
        <v>0</v>
      </c>
      <c r="J583" s="38">
        <v>0</v>
      </c>
      <c r="K583" s="38">
        <v>0</v>
      </c>
      <c r="L583" s="38">
        <v>0</v>
      </c>
      <c r="M583" s="38">
        <v>0</v>
      </c>
      <c r="N583" s="151"/>
      <c r="O583" s="157"/>
      <c r="Q583" s="152"/>
      <c r="R583" s="152"/>
      <c r="X583" s="153"/>
      <c r="Y583" s="154"/>
      <c r="Z583" s="155"/>
    </row>
    <row r="584" spans="1:26" ht="36.75" customHeight="1" thickBot="1" x14ac:dyDescent="0.3">
      <c r="A584" s="60" t="s">
        <v>69</v>
      </c>
      <c r="B584" s="61">
        <v>10</v>
      </c>
      <c r="C584" s="62" t="s">
        <v>53</v>
      </c>
      <c r="D584" s="63">
        <f t="shared" si="76"/>
        <v>0</v>
      </c>
      <c r="E584" s="64">
        <v>0</v>
      </c>
      <c r="F584" s="64">
        <v>0</v>
      </c>
      <c r="G584" s="64">
        <v>0</v>
      </c>
      <c r="H584" s="65">
        <v>0</v>
      </c>
      <c r="I584" s="37">
        <f t="shared" si="74"/>
        <v>0</v>
      </c>
      <c r="J584" s="38">
        <v>0</v>
      </c>
      <c r="K584" s="38">
        <v>0</v>
      </c>
      <c r="L584" s="38">
        <v>0</v>
      </c>
      <c r="M584" s="38">
        <v>0</v>
      </c>
      <c r="N584" s="151"/>
      <c r="O584" s="157"/>
      <c r="Q584" s="152"/>
      <c r="R584" s="152"/>
      <c r="X584" s="153"/>
      <c r="Y584" s="154"/>
      <c r="Z584" s="155"/>
    </row>
    <row r="585" spans="1:26" ht="122.25" customHeight="1" x14ac:dyDescent="0.25">
      <c r="A585" s="23" t="s">
        <v>70</v>
      </c>
      <c r="B585" s="24">
        <v>11</v>
      </c>
      <c r="C585" s="25"/>
      <c r="D585" s="79" t="s">
        <v>71</v>
      </c>
      <c r="E585" s="27" t="s">
        <v>71</v>
      </c>
      <c r="F585" s="27" t="s">
        <v>71</v>
      </c>
      <c r="G585" s="27" t="s">
        <v>71</v>
      </c>
      <c r="H585" s="27" t="s">
        <v>71</v>
      </c>
      <c r="I585" s="29">
        <f t="shared" si="74"/>
        <v>0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>
        <f>M586+M587+M591+M595</f>
        <v>0</v>
      </c>
      <c r="N585" s="151"/>
      <c r="O585" s="180"/>
      <c r="P585" s="157"/>
      <c r="Q585" s="152"/>
      <c r="R585" s="152"/>
      <c r="X585" s="153"/>
      <c r="Y585" s="154"/>
      <c r="Z585" s="155"/>
    </row>
    <row r="586" spans="1:26" ht="32.25" customHeight="1" x14ac:dyDescent="0.25">
      <c r="A586" s="32" t="s">
        <v>55</v>
      </c>
      <c r="B586" s="146">
        <v>12</v>
      </c>
      <c r="C586" s="33" t="s">
        <v>34</v>
      </c>
      <c r="D586" s="34" t="s">
        <v>71</v>
      </c>
      <c r="E586" s="35" t="s">
        <v>71</v>
      </c>
      <c r="F586" s="35" t="s">
        <v>71</v>
      </c>
      <c r="G586" s="35" t="s">
        <v>71</v>
      </c>
      <c r="H586" s="36" t="s">
        <v>71</v>
      </c>
      <c r="I586" s="37">
        <f t="shared" si="74"/>
        <v>0</v>
      </c>
      <c r="J586" s="38">
        <v>0</v>
      </c>
      <c r="K586" s="38">
        <v>0</v>
      </c>
      <c r="L586" s="38">
        <v>0</v>
      </c>
      <c r="M586" s="38">
        <f>ROUND(N586,2)</f>
        <v>0</v>
      </c>
      <c r="N586" s="151"/>
      <c r="O586" s="157"/>
      <c r="P586" s="157"/>
      <c r="Q586" s="152"/>
      <c r="R586" s="152"/>
      <c r="X586" s="153"/>
      <c r="Y586" s="154"/>
      <c r="Z586" s="155"/>
    </row>
    <row r="587" spans="1:26" ht="30.75" customHeight="1" x14ac:dyDescent="0.25">
      <c r="A587" s="40" t="s">
        <v>56</v>
      </c>
      <c r="B587" s="146">
        <v>13</v>
      </c>
      <c r="C587" s="33" t="s">
        <v>36</v>
      </c>
      <c r="D587" s="34" t="s">
        <v>71</v>
      </c>
      <c r="E587" s="43" t="s">
        <v>71</v>
      </c>
      <c r="F587" s="43" t="s">
        <v>71</v>
      </c>
      <c r="G587" s="43" t="s">
        <v>71</v>
      </c>
      <c r="H587" s="44" t="s">
        <v>71</v>
      </c>
      <c r="I587" s="37">
        <f t="shared" si="74"/>
        <v>0</v>
      </c>
      <c r="J587" s="45">
        <f>J588+J589+J590</f>
        <v>0</v>
      </c>
      <c r="K587" s="45">
        <f>K588+K589+K590</f>
        <v>0</v>
      </c>
      <c r="L587" s="45">
        <f>L588+L589+L590</f>
        <v>0</v>
      </c>
      <c r="M587" s="46">
        <f>M588+M589+M590</f>
        <v>0</v>
      </c>
      <c r="N587" s="151"/>
      <c r="Q587" s="152"/>
      <c r="R587" s="152"/>
      <c r="X587" s="153"/>
      <c r="Y587" s="154"/>
      <c r="Z587" s="155"/>
    </row>
    <row r="588" spans="1:26" ht="48.75" customHeight="1" x14ac:dyDescent="0.25">
      <c r="A588" s="47" t="s">
        <v>57</v>
      </c>
      <c r="B588" s="54" t="s">
        <v>72</v>
      </c>
      <c r="C588" s="49" t="s">
        <v>36</v>
      </c>
      <c r="D588" s="34" t="s">
        <v>71</v>
      </c>
      <c r="E588" s="50" t="s">
        <v>71</v>
      </c>
      <c r="F588" s="50" t="s">
        <v>71</v>
      </c>
      <c r="G588" s="50" t="s">
        <v>71</v>
      </c>
      <c r="H588" s="51" t="s">
        <v>71</v>
      </c>
      <c r="I588" s="37">
        <f t="shared" si="74"/>
        <v>0</v>
      </c>
      <c r="J588" s="52">
        <v>0</v>
      </c>
      <c r="K588" s="52">
        <v>0</v>
      </c>
      <c r="L588" s="52">
        <v>0</v>
      </c>
      <c r="M588" s="52">
        <v>0</v>
      </c>
      <c r="N588" s="151"/>
      <c r="Q588" s="152"/>
      <c r="R588" s="152"/>
      <c r="X588" s="153"/>
      <c r="Y588" s="154"/>
      <c r="Z588" s="155"/>
    </row>
    <row r="589" spans="1:26" ht="56.25" customHeight="1" x14ac:dyDescent="0.25">
      <c r="A589" s="47" t="s">
        <v>59</v>
      </c>
      <c r="B589" s="54" t="s">
        <v>73</v>
      </c>
      <c r="C589" s="49" t="s">
        <v>36</v>
      </c>
      <c r="D589" s="34" t="s">
        <v>71</v>
      </c>
      <c r="E589" s="50" t="s">
        <v>71</v>
      </c>
      <c r="F589" s="50" t="s">
        <v>71</v>
      </c>
      <c r="G589" s="50" t="s">
        <v>71</v>
      </c>
      <c r="H589" s="51" t="s">
        <v>71</v>
      </c>
      <c r="I589" s="37">
        <f t="shared" si="74"/>
        <v>0</v>
      </c>
      <c r="J589" s="52">
        <v>0</v>
      </c>
      <c r="K589" s="52">
        <v>0</v>
      </c>
      <c r="L589" s="52">
        <v>0</v>
      </c>
      <c r="M589" s="52">
        <v>0</v>
      </c>
      <c r="N589" s="151"/>
      <c r="Q589" s="152"/>
      <c r="R589" s="152"/>
      <c r="X589" s="153"/>
      <c r="Y589" s="154"/>
      <c r="Z589" s="155"/>
    </row>
    <row r="590" spans="1:26" ht="33" customHeight="1" x14ac:dyDescent="0.25">
      <c r="A590" s="47" t="s">
        <v>61</v>
      </c>
      <c r="B590" s="54" t="s">
        <v>74</v>
      </c>
      <c r="C590" s="49" t="s">
        <v>43</v>
      </c>
      <c r="D590" s="34" t="s">
        <v>71</v>
      </c>
      <c r="E590" s="50" t="s">
        <v>71</v>
      </c>
      <c r="F590" s="50" t="s">
        <v>71</v>
      </c>
      <c r="G590" s="50" t="s">
        <v>71</v>
      </c>
      <c r="H590" s="51" t="s">
        <v>71</v>
      </c>
      <c r="I590" s="37">
        <f t="shared" si="74"/>
        <v>0</v>
      </c>
      <c r="J590" s="52">
        <v>0</v>
      </c>
      <c r="K590" s="52">
        <v>0</v>
      </c>
      <c r="L590" s="52">
        <v>0</v>
      </c>
      <c r="M590" s="53">
        <v>0</v>
      </c>
      <c r="N590" s="151"/>
      <c r="Q590" s="152"/>
      <c r="R590" s="152"/>
      <c r="X590" s="153"/>
      <c r="Y590" s="154"/>
      <c r="Z590" s="155"/>
    </row>
    <row r="591" spans="1:26" ht="30" customHeight="1" x14ac:dyDescent="0.25">
      <c r="A591" s="55" t="s">
        <v>63</v>
      </c>
      <c r="B591" s="146">
        <v>14</v>
      </c>
      <c r="C591" s="56" t="s">
        <v>45</v>
      </c>
      <c r="D591" s="34" t="s">
        <v>71</v>
      </c>
      <c r="E591" s="35" t="s">
        <v>71</v>
      </c>
      <c r="F591" s="35" t="s">
        <v>71</v>
      </c>
      <c r="G591" s="35" t="s">
        <v>71</v>
      </c>
      <c r="H591" s="36" t="s">
        <v>71</v>
      </c>
      <c r="I591" s="37">
        <f t="shared" si="74"/>
        <v>0</v>
      </c>
      <c r="J591" s="38">
        <v>0</v>
      </c>
      <c r="K591" s="38">
        <v>0</v>
      </c>
      <c r="L591" s="38">
        <v>0</v>
      </c>
      <c r="M591" s="39">
        <v>0</v>
      </c>
      <c r="N591" s="151"/>
      <c r="Q591" s="152"/>
      <c r="R591" s="152"/>
      <c r="X591" s="153"/>
      <c r="Y591" s="154"/>
      <c r="Z591" s="155"/>
    </row>
    <row r="592" spans="1:26" ht="33.75" customHeight="1" x14ac:dyDescent="0.25">
      <c r="A592" s="203" t="s">
        <v>64</v>
      </c>
      <c r="B592" s="57" t="s">
        <v>75</v>
      </c>
      <c r="C592" s="58" t="s">
        <v>48</v>
      </c>
      <c r="D592" s="34" t="s">
        <v>71</v>
      </c>
      <c r="E592" s="35" t="s">
        <v>71</v>
      </c>
      <c r="F592" s="35" t="s">
        <v>71</v>
      </c>
      <c r="G592" s="35" t="s">
        <v>71</v>
      </c>
      <c r="H592" s="36" t="s">
        <v>71</v>
      </c>
      <c r="I592" s="37">
        <f>J592+K592+L592+M592</f>
        <v>0</v>
      </c>
      <c r="J592" s="45"/>
      <c r="K592" s="45"/>
      <c r="L592" s="45"/>
      <c r="M592" s="46"/>
      <c r="N592" s="151"/>
      <c r="Q592" s="152"/>
      <c r="R592" s="152"/>
      <c r="X592" s="153"/>
      <c r="Y592" s="154"/>
      <c r="Z592" s="155"/>
    </row>
    <row r="593" spans="1:26" ht="36.75" customHeight="1" x14ac:dyDescent="0.25">
      <c r="A593" s="204"/>
      <c r="B593" s="57" t="s">
        <v>76</v>
      </c>
      <c r="C593" s="58" t="s">
        <v>45</v>
      </c>
      <c r="D593" s="34" t="s">
        <v>71</v>
      </c>
      <c r="E593" s="35" t="s">
        <v>71</v>
      </c>
      <c r="F593" s="35" t="s">
        <v>71</v>
      </c>
      <c r="G593" s="35" t="s">
        <v>71</v>
      </c>
      <c r="H593" s="36" t="s">
        <v>71</v>
      </c>
      <c r="I593" s="37">
        <f>J593+K593+L593+M593</f>
        <v>0</v>
      </c>
      <c r="J593" s="45"/>
      <c r="K593" s="45"/>
      <c r="L593" s="45"/>
      <c r="M593" s="46"/>
      <c r="N593" s="151"/>
      <c r="Q593" s="152"/>
      <c r="R593" s="152"/>
      <c r="X593" s="153"/>
      <c r="Y593" s="154"/>
      <c r="Z593" s="155"/>
    </row>
    <row r="594" spans="1:26" ht="36" customHeight="1" x14ac:dyDescent="0.25">
      <c r="A594" s="59" t="s">
        <v>67</v>
      </c>
      <c r="B594" s="57" t="s">
        <v>77</v>
      </c>
      <c r="C594" s="58" t="s">
        <v>45</v>
      </c>
      <c r="D594" s="34" t="s">
        <v>71</v>
      </c>
      <c r="E594" s="35" t="s">
        <v>71</v>
      </c>
      <c r="F594" s="35" t="s">
        <v>71</v>
      </c>
      <c r="G594" s="35" t="s">
        <v>71</v>
      </c>
      <c r="H594" s="36" t="s">
        <v>71</v>
      </c>
      <c r="I594" s="37">
        <f>J594+K594+L594+M594</f>
        <v>0</v>
      </c>
      <c r="J594" s="45"/>
      <c r="K594" s="45"/>
      <c r="L594" s="45"/>
      <c r="M594" s="46"/>
      <c r="N594" s="151"/>
      <c r="Q594" s="152"/>
      <c r="R594" s="152"/>
      <c r="X594" s="153"/>
      <c r="Y594" s="154"/>
      <c r="Z594" s="155"/>
    </row>
    <row r="595" spans="1:26" ht="34.5" customHeight="1" thickBot="1" x14ac:dyDescent="0.3">
      <c r="A595" s="60" t="s">
        <v>69</v>
      </c>
      <c r="B595" s="61">
        <v>15</v>
      </c>
      <c r="C595" s="62" t="s">
        <v>53</v>
      </c>
      <c r="D595" s="63" t="s">
        <v>71</v>
      </c>
      <c r="E595" s="64" t="s">
        <v>71</v>
      </c>
      <c r="F595" s="64" t="s">
        <v>71</v>
      </c>
      <c r="G595" s="64" t="s">
        <v>71</v>
      </c>
      <c r="H595" s="65" t="s">
        <v>71</v>
      </c>
      <c r="I595" s="66">
        <f t="shared" si="74"/>
        <v>0</v>
      </c>
      <c r="J595" s="67">
        <v>0</v>
      </c>
      <c r="K595" s="67">
        <v>0</v>
      </c>
      <c r="L595" s="67">
        <v>0</v>
      </c>
      <c r="M595" s="68">
        <v>0</v>
      </c>
      <c r="N595" s="151"/>
      <c r="Q595" s="152"/>
      <c r="R595" s="152"/>
      <c r="X595" s="153"/>
      <c r="Y595" s="154"/>
      <c r="Z595" s="155"/>
    </row>
    <row r="596" spans="1:26" ht="72.75" customHeight="1" x14ac:dyDescent="0.25">
      <c r="A596" s="23" t="s">
        <v>78</v>
      </c>
      <c r="B596" s="24">
        <v>16</v>
      </c>
      <c r="C596" s="25"/>
      <c r="D596" s="79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80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  <c r="N596" s="151"/>
      <c r="O596" s="157"/>
      <c r="P596" s="157"/>
      <c r="Q596" s="152"/>
      <c r="R596" s="152"/>
      <c r="X596" s="153"/>
      <c r="Y596" s="154"/>
      <c r="Z596" s="155"/>
    </row>
    <row r="597" spans="1:26" ht="32.25" customHeight="1" x14ac:dyDescent="0.25">
      <c r="A597" s="32" t="s">
        <v>55</v>
      </c>
      <c r="B597" s="146">
        <v>17</v>
      </c>
      <c r="C597" s="33" t="s">
        <v>34</v>
      </c>
      <c r="D597" s="34">
        <f>E597+F597+G597+H597</f>
        <v>0</v>
      </c>
      <c r="E597" s="35"/>
      <c r="F597" s="35"/>
      <c r="G597" s="35"/>
      <c r="H597" s="36"/>
      <c r="I597" s="37">
        <f>J597+K597+L597+M597</f>
        <v>0</v>
      </c>
      <c r="J597" s="38"/>
      <c r="K597" s="38"/>
      <c r="L597" s="38"/>
      <c r="M597" s="39"/>
      <c r="N597" s="151"/>
      <c r="O597" s="157"/>
      <c r="P597" s="157"/>
      <c r="Q597" s="152"/>
      <c r="R597" s="152"/>
      <c r="X597" s="153"/>
      <c r="Y597" s="154"/>
      <c r="Z597" s="155"/>
    </row>
    <row r="598" spans="1:26" ht="29.25" customHeight="1" x14ac:dyDescent="0.25">
      <c r="A598" s="40" t="s">
        <v>56</v>
      </c>
      <c r="B598" s="146">
        <v>18</v>
      </c>
      <c r="C598" s="33" t="s">
        <v>36</v>
      </c>
      <c r="D598" s="34">
        <f t="shared" ref="D598:D606" si="77">E598+F598+G598+H598</f>
        <v>0</v>
      </c>
      <c r="E598" s="43">
        <f>E599+E600+E601</f>
        <v>0</v>
      </c>
      <c r="F598" s="43">
        <f>F599+F600+F601</f>
        <v>0</v>
      </c>
      <c r="G598" s="43">
        <f>G599+G600+G601</f>
        <v>0</v>
      </c>
      <c r="H598" s="44">
        <f>H599+H600+H601</f>
        <v>0</v>
      </c>
      <c r="I598" s="37">
        <f t="shared" ref="I598:I606" si="78">J598+K598+L598+M598</f>
        <v>0</v>
      </c>
      <c r="J598" s="45">
        <f>J599+J600+J601</f>
        <v>0</v>
      </c>
      <c r="K598" s="45">
        <f>K599+K600+K601</f>
        <v>0</v>
      </c>
      <c r="L598" s="45">
        <f>L599+L600+L601</f>
        <v>0</v>
      </c>
      <c r="M598" s="46">
        <f>M599+M600+M601</f>
        <v>0</v>
      </c>
      <c r="N598" s="151"/>
      <c r="Q598" s="152"/>
      <c r="R598" s="152"/>
      <c r="X598" s="153"/>
      <c r="Y598" s="154"/>
      <c r="Z598" s="155"/>
    </row>
    <row r="599" spans="1:26" ht="48" customHeight="1" x14ac:dyDescent="0.25">
      <c r="A599" s="47" t="s">
        <v>57</v>
      </c>
      <c r="B599" s="54" t="s">
        <v>79</v>
      </c>
      <c r="C599" s="49" t="s">
        <v>36</v>
      </c>
      <c r="D599" s="34">
        <f t="shared" si="77"/>
        <v>0</v>
      </c>
      <c r="E599" s="50"/>
      <c r="F599" s="50"/>
      <c r="G599" s="50"/>
      <c r="H599" s="51"/>
      <c r="I599" s="37">
        <f t="shared" si="78"/>
        <v>0</v>
      </c>
      <c r="J599" s="52"/>
      <c r="K599" s="52"/>
      <c r="L599" s="52"/>
      <c r="M599" s="53"/>
      <c r="N599" s="151"/>
      <c r="Q599" s="152"/>
      <c r="R599" s="152"/>
      <c r="X599" s="153"/>
      <c r="Y599" s="154"/>
      <c r="Z599" s="155"/>
    </row>
    <row r="600" spans="1:26" ht="47.25" customHeight="1" x14ac:dyDescent="0.25">
      <c r="A600" s="47" t="s">
        <v>59</v>
      </c>
      <c r="B600" s="54" t="s">
        <v>80</v>
      </c>
      <c r="C600" s="49" t="s">
        <v>36</v>
      </c>
      <c r="D600" s="34">
        <f t="shared" si="77"/>
        <v>0</v>
      </c>
      <c r="E600" s="50"/>
      <c r="F600" s="50"/>
      <c r="G600" s="50"/>
      <c r="H600" s="51"/>
      <c r="I600" s="37">
        <f t="shared" si="78"/>
        <v>0</v>
      </c>
      <c r="J600" s="52"/>
      <c r="K600" s="52"/>
      <c r="L600" s="52"/>
      <c r="M600" s="53"/>
      <c r="N600" s="151"/>
      <c r="Q600" s="152"/>
      <c r="R600" s="152"/>
      <c r="X600" s="153"/>
      <c r="Y600" s="154"/>
      <c r="Z600" s="155"/>
    </row>
    <row r="601" spans="1:26" ht="32.25" customHeight="1" x14ac:dyDescent="0.25">
      <c r="A601" s="47" t="s">
        <v>61</v>
      </c>
      <c r="B601" s="54" t="s">
        <v>81</v>
      </c>
      <c r="C601" s="49" t="s">
        <v>43</v>
      </c>
      <c r="D601" s="34">
        <f t="shared" si="77"/>
        <v>0</v>
      </c>
      <c r="E601" s="50"/>
      <c r="F601" s="50"/>
      <c r="G601" s="50"/>
      <c r="H601" s="51"/>
      <c r="I601" s="37">
        <f t="shared" si="78"/>
        <v>0</v>
      </c>
      <c r="J601" s="52"/>
      <c r="K601" s="52"/>
      <c r="L601" s="52"/>
      <c r="M601" s="53"/>
      <c r="N601" s="151"/>
      <c r="Q601" s="152"/>
      <c r="R601" s="152"/>
      <c r="X601" s="153"/>
      <c r="Y601" s="154"/>
      <c r="Z601" s="155"/>
    </row>
    <row r="602" spans="1:26" ht="33.75" customHeight="1" x14ac:dyDescent="0.25">
      <c r="A602" s="55" t="s">
        <v>63</v>
      </c>
      <c r="B602" s="146">
        <v>19</v>
      </c>
      <c r="C602" s="56" t="s">
        <v>45</v>
      </c>
      <c r="D602" s="34">
        <f t="shared" si="77"/>
        <v>0</v>
      </c>
      <c r="E602" s="35"/>
      <c r="F602" s="35"/>
      <c r="G602" s="35"/>
      <c r="H602" s="36"/>
      <c r="I602" s="37">
        <f t="shared" si="78"/>
        <v>0</v>
      </c>
      <c r="J602" s="38"/>
      <c r="K602" s="38"/>
      <c r="L602" s="38"/>
      <c r="M602" s="39"/>
      <c r="N602" s="151"/>
      <c r="Q602" s="152"/>
      <c r="R602" s="152"/>
      <c r="X602" s="153"/>
      <c r="Y602" s="154"/>
      <c r="Z602" s="155"/>
    </row>
    <row r="603" spans="1:26" ht="28.5" customHeight="1" x14ac:dyDescent="0.25">
      <c r="A603" s="203" t="s">
        <v>64</v>
      </c>
      <c r="B603" s="57" t="s">
        <v>82</v>
      </c>
      <c r="C603" s="58" t="s">
        <v>48</v>
      </c>
      <c r="D603" s="34">
        <f>E603+F603+G603+H603</f>
        <v>0</v>
      </c>
      <c r="E603" s="35"/>
      <c r="F603" s="35"/>
      <c r="G603" s="35"/>
      <c r="H603" s="36"/>
      <c r="I603" s="37">
        <f>J603+K603+L603+M603</f>
        <v>0</v>
      </c>
      <c r="J603" s="45"/>
      <c r="K603" s="45"/>
      <c r="L603" s="45"/>
      <c r="M603" s="46"/>
      <c r="N603" s="151"/>
      <c r="Q603" s="152"/>
      <c r="R603" s="152"/>
      <c r="X603" s="153"/>
      <c r="Y603" s="154"/>
      <c r="Z603" s="155"/>
    </row>
    <row r="604" spans="1:26" ht="33.75" customHeight="1" x14ac:dyDescent="0.25">
      <c r="A604" s="204"/>
      <c r="B604" s="57" t="s">
        <v>83</v>
      </c>
      <c r="C604" s="58" t="s">
        <v>45</v>
      </c>
      <c r="D604" s="34">
        <f>E604+F604+G604+H604</f>
        <v>0</v>
      </c>
      <c r="E604" s="35"/>
      <c r="F604" s="35"/>
      <c r="G604" s="35"/>
      <c r="H604" s="36"/>
      <c r="I604" s="37">
        <f>J604+K604+L604+M604</f>
        <v>0</v>
      </c>
      <c r="J604" s="45"/>
      <c r="K604" s="45"/>
      <c r="L604" s="45"/>
      <c r="M604" s="46"/>
      <c r="N604" s="151"/>
      <c r="Q604" s="152"/>
      <c r="R604" s="152"/>
      <c r="X604" s="153"/>
      <c r="Y604" s="154"/>
      <c r="Z604" s="155"/>
    </row>
    <row r="605" spans="1:26" ht="33.75" customHeight="1" x14ac:dyDescent="0.25">
      <c r="A605" s="59" t="s">
        <v>67</v>
      </c>
      <c r="B605" s="57" t="s">
        <v>84</v>
      </c>
      <c r="C605" s="58" t="s">
        <v>45</v>
      </c>
      <c r="D605" s="34">
        <f>E605+F605+G605+H605</f>
        <v>0</v>
      </c>
      <c r="E605" s="35"/>
      <c r="F605" s="35"/>
      <c r="G605" s="35"/>
      <c r="H605" s="36"/>
      <c r="I605" s="37">
        <f>J605+K605+L605+M605</f>
        <v>0</v>
      </c>
      <c r="J605" s="45"/>
      <c r="K605" s="45"/>
      <c r="L605" s="45"/>
      <c r="M605" s="46"/>
      <c r="N605" s="151"/>
      <c r="Q605" s="152"/>
      <c r="R605" s="152"/>
      <c r="X605" s="153"/>
      <c r="Y605" s="154"/>
      <c r="Z605" s="155"/>
    </row>
    <row r="606" spans="1:26" ht="31.5" customHeight="1" thickBot="1" x14ac:dyDescent="0.3">
      <c r="A606" s="81" t="s">
        <v>69</v>
      </c>
      <c r="B606" s="147">
        <v>20</v>
      </c>
      <c r="C606" s="82" t="s">
        <v>53</v>
      </c>
      <c r="D606" s="83">
        <f t="shared" si="77"/>
        <v>0</v>
      </c>
      <c r="E606" s="84"/>
      <c r="F606" s="84"/>
      <c r="G606" s="84"/>
      <c r="H606" s="85"/>
      <c r="I606" s="86">
        <f t="shared" si="78"/>
        <v>0</v>
      </c>
      <c r="J606" s="87"/>
      <c r="K606" s="87"/>
      <c r="L606" s="87"/>
      <c r="M606" s="88"/>
      <c r="N606" s="151"/>
      <c r="Q606" s="152"/>
      <c r="R606" s="152"/>
      <c r="X606" s="153"/>
      <c r="Y606" s="154"/>
      <c r="Z606" s="155"/>
    </row>
    <row r="607" spans="1:26" ht="16.5" thickTop="1" x14ac:dyDescent="0.25">
      <c r="N607" s="151"/>
      <c r="Q607" s="152"/>
      <c r="R607" s="152"/>
      <c r="X607" s="153"/>
      <c r="Y607" s="154"/>
      <c r="Z607" s="155"/>
    </row>
    <row r="608" spans="1:26" x14ac:dyDescent="0.25">
      <c r="N608" s="151"/>
      <c r="Q608" s="152"/>
      <c r="R608" s="152"/>
      <c r="X608" s="153"/>
      <c r="Y608" s="154"/>
      <c r="Z608" s="155"/>
    </row>
    <row r="609" spans="11:26" x14ac:dyDescent="0.25">
      <c r="N609" s="151"/>
      <c r="Q609" s="152"/>
      <c r="R609" s="152"/>
      <c r="X609" s="153"/>
      <c r="Y609" s="154"/>
      <c r="Z609" s="155"/>
    </row>
    <row r="610" spans="11:26" x14ac:dyDescent="0.25">
      <c r="N610" s="151"/>
      <c r="Q610" s="152"/>
      <c r="R610" s="152"/>
      <c r="X610" s="153"/>
      <c r="Y610" s="154"/>
      <c r="Z610" s="155"/>
    </row>
    <row r="611" spans="11:26" x14ac:dyDescent="0.25">
      <c r="N611" s="151"/>
      <c r="Q611" s="152"/>
      <c r="R611" s="152"/>
      <c r="X611" s="153"/>
      <c r="Y611" s="154"/>
      <c r="Z611" s="155"/>
    </row>
    <row r="612" spans="11:26" x14ac:dyDescent="0.25">
      <c r="N612" s="151"/>
      <c r="Q612" s="152"/>
      <c r="R612" s="152"/>
      <c r="X612" s="153"/>
      <c r="Y612" s="154"/>
      <c r="Z612" s="155"/>
    </row>
    <row r="613" spans="11:26" x14ac:dyDescent="0.25">
      <c r="N613" s="151"/>
      <c r="Q613" s="152"/>
      <c r="R613" s="152"/>
      <c r="X613" s="153"/>
      <c r="Y613" s="154"/>
      <c r="Z613" s="155"/>
    </row>
    <row r="614" spans="11:26" x14ac:dyDescent="0.25">
      <c r="N614" s="151"/>
      <c r="Q614" s="152"/>
      <c r="R614" s="152"/>
      <c r="X614" s="153"/>
      <c r="Y614" s="154"/>
      <c r="Z614" s="155"/>
    </row>
    <row r="615" spans="11:26" x14ac:dyDescent="0.25">
      <c r="N615" s="151"/>
      <c r="Q615" s="152"/>
      <c r="R615" s="152"/>
      <c r="X615" s="153"/>
      <c r="Y615" s="154"/>
      <c r="Z615" s="155"/>
    </row>
    <row r="616" spans="11:26" x14ac:dyDescent="0.25">
      <c r="N616" s="151"/>
      <c r="Q616" s="152"/>
      <c r="R616" s="152"/>
      <c r="X616" s="153"/>
      <c r="Y616" s="154"/>
      <c r="Z616" s="155"/>
    </row>
    <row r="617" spans="11:26" x14ac:dyDescent="0.25">
      <c r="N617" s="151"/>
      <c r="Q617" s="152"/>
      <c r="R617" s="152"/>
      <c r="X617" s="153"/>
      <c r="Y617" s="154"/>
      <c r="Z617" s="155"/>
    </row>
    <row r="618" spans="11:26" x14ac:dyDescent="0.25">
      <c r="N618" s="151"/>
      <c r="Q618" s="152"/>
      <c r="R618" s="152"/>
      <c r="X618" s="153"/>
      <c r="Y618" s="154"/>
      <c r="Z618" s="155"/>
    </row>
    <row r="619" spans="11:26" x14ac:dyDescent="0.25">
      <c r="N619" s="151"/>
      <c r="Q619" s="152"/>
      <c r="R619" s="152"/>
      <c r="X619" s="153"/>
      <c r="Y619" s="154"/>
      <c r="Z619" s="155"/>
    </row>
    <row r="620" spans="11:26" x14ac:dyDescent="0.25">
      <c r="N620" s="151"/>
      <c r="Q620" s="152"/>
      <c r="R620" s="152"/>
      <c r="X620" s="153"/>
      <c r="Y620" s="154"/>
      <c r="Z620" s="155"/>
    </row>
    <row r="621" spans="11:26" x14ac:dyDescent="0.25">
      <c r="N621" s="151"/>
      <c r="Q621" s="152"/>
      <c r="R621" s="152"/>
      <c r="X621" s="153"/>
      <c r="Y621" s="154"/>
      <c r="Z621" s="155"/>
    </row>
    <row r="622" spans="11:26" ht="25.5" customHeight="1" x14ac:dyDescent="0.25">
      <c r="K622" s="197" t="s">
        <v>0</v>
      </c>
      <c r="L622" s="197"/>
      <c r="M622" s="197"/>
      <c r="N622" s="151"/>
      <c r="Q622" s="152"/>
      <c r="R622" s="152"/>
      <c r="X622" s="153"/>
      <c r="Y622" s="154"/>
      <c r="Z622" s="155"/>
    </row>
    <row r="623" spans="11:26" x14ac:dyDescent="0.25">
      <c r="K623" s="197" t="s">
        <v>1</v>
      </c>
      <c r="L623" s="197"/>
      <c r="M623" s="197"/>
      <c r="N623" s="151"/>
      <c r="Q623" s="152"/>
      <c r="R623" s="152"/>
      <c r="X623" s="153"/>
      <c r="Y623" s="154"/>
      <c r="Z623" s="155"/>
    </row>
    <row r="624" spans="11:26" x14ac:dyDescent="0.25">
      <c r="K624" s="197" t="s">
        <v>2</v>
      </c>
      <c r="L624" s="197"/>
      <c r="M624" s="197"/>
      <c r="N624" s="151"/>
      <c r="Q624" s="152"/>
      <c r="R624" s="152"/>
      <c r="X624" s="153"/>
      <c r="Y624" s="154"/>
      <c r="Z624" s="155"/>
    </row>
    <row r="625" spans="1:26" x14ac:dyDescent="0.25">
      <c r="K625" s="197" t="s">
        <v>3</v>
      </c>
      <c r="L625" s="197"/>
      <c r="M625" s="197"/>
      <c r="N625" s="151"/>
      <c r="Q625" s="152"/>
      <c r="R625" s="152"/>
      <c r="X625" s="153"/>
      <c r="Y625" s="154"/>
      <c r="Z625" s="155"/>
    </row>
    <row r="626" spans="1:26" x14ac:dyDescent="0.25">
      <c r="K626" s="197" t="s">
        <v>4</v>
      </c>
      <c r="L626" s="197"/>
      <c r="M626" s="197"/>
      <c r="N626" s="151"/>
      <c r="Q626" s="152"/>
      <c r="R626" s="152"/>
      <c r="X626" s="153"/>
      <c r="Y626" s="154"/>
      <c r="Z626" s="155"/>
    </row>
    <row r="627" spans="1:26" x14ac:dyDescent="0.25">
      <c r="K627" s="197" t="s">
        <v>5</v>
      </c>
      <c r="L627" s="197"/>
      <c r="M627" s="197"/>
      <c r="N627" s="151"/>
      <c r="Q627" s="152"/>
      <c r="R627" s="152"/>
      <c r="X627" s="153"/>
      <c r="Y627" s="154"/>
      <c r="Z627" s="155"/>
    </row>
    <row r="628" spans="1:26" x14ac:dyDescent="0.25">
      <c r="K628" s="197" t="s">
        <v>6</v>
      </c>
      <c r="L628" s="197"/>
      <c r="M628" s="197"/>
      <c r="N628" s="151"/>
      <c r="Q628" s="152"/>
      <c r="R628" s="152"/>
      <c r="X628" s="153"/>
      <c r="Y628" s="154"/>
      <c r="Z628" s="155"/>
    </row>
    <row r="629" spans="1:26" x14ac:dyDescent="0.25">
      <c r="K629" s="197" t="s">
        <v>7</v>
      </c>
      <c r="L629" s="197"/>
      <c r="M629" s="197"/>
      <c r="N629" s="151"/>
      <c r="Q629" s="152"/>
      <c r="R629" s="152"/>
      <c r="X629" s="153"/>
      <c r="Y629" s="154"/>
      <c r="Z629" s="155"/>
    </row>
    <row r="630" spans="1:26" x14ac:dyDescent="0.25">
      <c r="N630" s="151"/>
      <c r="Q630" s="152"/>
      <c r="R630" s="152"/>
      <c r="X630" s="153"/>
      <c r="Y630" s="154"/>
      <c r="Z630" s="155"/>
    </row>
    <row r="631" spans="1:26" s="4" customFormat="1" ht="20.25" customHeight="1" x14ac:dyDescent="0.25">
      <c r="A631" s="198" t="str">
        <f>$A$10</f>
        <v>Объёмы медицинской помощи по территориальной программе обязательного медицинского страхования на 2018 год</v>
      </c>
      <c r="B631" s="198"/>
      <c r="C631" s="198"/>
      <c r="D631" s="198"/>
      <c r="E631" s="198"/>
      <c r="F631" s="198"/>
      <c r="G631" s="198"/>
      <c r="H631" s="198"/>
      <c r="I631" s="198"/>
      <c r="J631" s="198"/>
      <c r="K631" s="198"/>
      <c r="L631" s="198"/>
      <c r="M631" s="198"/>
      <c r="N631" s="151"/>
      <c r="Q631" s="152"/>
      <c r="R631" s="152"/>
      <c r="S631" s="148"/>
      <c r="T631" s="148"/>
      <c r="U631" s="148"/>
      <c r="X631" s="153"/>
      <c r="Y631" s="154"/>
      <c r="Z631" s="155"/>
    </row>
    <row r="632" spans="1:26" s="4" customFormat="1" ht="18" customHeight="1" x14ac:dyDescent="0.25">
      <c r="A632" s="242" t="s">
        <v>92</v>
      </c>
      <c r="B632" s="242"/>
      <c r="C632" s="242"/>
      <c r="D632" s="242"/>
      <c r="E632" s="242"/>
      <c r="F632" s="242"/>
      <c r="G632" s="242"/>
      <c r="H632" s="242"/>
      <c r="I632" s="242"/>
      <c r="J632" s="242"/>
      <c r="K632" s="242"/>
      <c r="L632" s="242"/>
      <c r="M632" s="242"/>
      <c r="N632" s="151"/>
      <c r="Q632" s="152"/>
      <c r="R632" s="152"/>
      <c r="S632" s="148"/>
      <c r="T632" s="148"/>
      <c r="U632" s="148"/>
      <c r="X632" s="153"/>
      <c r="Y632" s="154"/>
      <c r="Z632" s="155"/>
    </row>
    <row r="633" spans="1:26" s="4" customFormat="1" ht="16.5" x14ac:dyDescent="0.25">
      <c r="A633" s="198" t="str">
        <f>$A$12</f>
        <v>для лиц, застрахованных в филиале АО "ГСМК "Сахамедстрах" в г. Магадане Магаданской области</v>
      </c>
      <c r="B633" s="198"/>
      <c r="C633" s="198"/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51"/>
      <c r="Q633" s="152"/>
      <c r="R633" s="152"/>
      <c r="S633" s="148"/>
      <c r="T633" s="148"/>
      <c r="U633" s="148"/>
      <c r="X633" s="153"/>
      <c r="Y633" s="154"/>
      <c r="Z633" s="155"/>
    </row>
    <row r="634" spans="1:26" ht="16.5" thickBot="1" x14ac:dyDescent="0.3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  <c r="N634" s="151"/>
      <c r="Q634" s="152"/>
      <c r="R634" s="152"/>
      <c r="X634" s="153"/>
      <c r="Y634" s="154"/>
      <c r="Z634" s="155"/>
    </row>
    <row r="635" spans="1:26" ht="39.75" customHeight="1" thickTop="1" x14ac:dyDescent="0.25">
      <c r="A635" s="205" t="s">
        <v>10</v>
      </c>
      <c r="B635" s="208" t="s">
        <v>11</v>
      </c>
      <c r="C635" s="211" t="s">
        <v>12</v>
      </c>
      <c r="D635" s="214" t="str">
        <f>$D$14</f>
        <v>Всего на 2018 год</v>
      </c>
      <c r="E635" s="217" t="s">
        <v>13</v>
      </c>
      <c r="F635" s="217"/>
      <c r="G635" s="217"/>
      <c r="H635" s="218"/>
      <c r="I635" s="221" t="str">
        <f>$I$14</f>
        <v>Всего на 2018 год</v>
      </c>
      <c r="J635" s="199" t="s">
        <v>14</v>
      </c>
      <c r="K635" s="199"/>
      <c r="L635" s="199"/>
      <c r="M635" s="200"/>
      <c r="N635" s="151"/>
      <c r="Q635" s="152"/>
      <c r="R635" s="152"/>
      <c r="X635" s="153"/>
      <c r="Y635" s="154"/>
      <c r="Z635" s="155"/>
    </row>
    <row r="636" spans="1:26" ht="17.25" customHeight="1" x14ac:dyDescent="0.25">
      <c r="A636" s="206"/>
      <c r="B636" s="209"/>
      <c r="C636" s="212"/>
      <c r="D636" s="215"/>
      <c r="E636" s="219"/>
      <c r="F636" s="219"/>
      <c r="G636" s="219"/>
      <c r="H636" s="220"/>
      <c r="I636" s="222"/>
      <c r="J636" s="201"/>
      <c r="K636" s="201"/>
      <c r="L636" s="201"/>
      <c r="M636" s="202"/>
      <c r="N636" s="151"/>
      <c r="Q636" s="152"/>
      <c r="R636" s="152"/>
      <c r="X636" s="153"/>
      <c r="Y636" s="154"/>
      <c r="Z636" s="155"/>
    </row>
    <row r="637" spans="1:26" s="12" customFormat="1" ht="29.25" customHeight="1" thickBot="1" x14ac:dyDescent="0.3">
      <c r="A637" s="207"/>
      <c r="B637" s="210"/>
      <c r="C637" s="213"/>
      <c r="D637" s="216"/>
      <c r="E637" s="8" t="s">
        <v>15</v>
      </c>
      <c r="F637" s="8" t="s">
        <v>16</v>
      </c>
      <c r="G637" s="8" t="s">
        <v>17</v>
      </c>
      <c r="H637" s="9" t="s">
        <v>18</v>
      </c>
      <c r="I637" s="223"/>
      <c r="J637" s="10" t="s">
        <v>15</v>
      </c>
      <c r="K637" s="10" t="s">
        <v>16</v>
      </c>
      <c r="L637" s="10" t="s">
        <v>17</v>
      </c>
      <c r="M637" s="11" t="s">
        <v>18</v>
      </c>
      <c r="N637" s="151"/>
      <c r="Q637" s="152"/>
      <c r="R637" s="152"/>
      <c r="S637" s="149"/>
      <c r="T637" s="149"/>
      <c r="U637" s="149"/>
      <c r="X637" s="153"/>
      <c r="Y637" s="154"/>
      <c r="Z637" s="155"/>
    </row>
    <row r="638" spans="1:26" s="22" customFormat="1" ht="17.25" thickTop="1" thickBot="1" x14ac:dyDescent="0.3">
      <c r="A638" s="13" t="s">
        <v>19</v>
      </c>
      <c r="B638" s="14" t="s">
        <v>20</v>
      </c>
      <c r="C638" s="15" t="s">
        <v>21</v>
      </c>
      <c r="D638" s="16" t="s">
        <v>22</v>
      </c>
      <c r="E638" s="17" t="s">
        <v>23</v>
      </c>
      <c r="F638" s="17" t="s">
        <v>24</v>
      </c>
      <c r="G638" s="17" t="s">
        <v>25</v>
      </c>
      <c r="H638" s="18" t="s">
        <v>26</v>
      </c>
      <c r="I638" s="19" t="s">
        <v>27</v>
      </c>
      <c r="J638" s="20" t="s">
        <v>28</v>
      </c>
      <c r="K638" s="20" t="s">
        <v>29</v>
      </c>
      <c r="L638" s="20" t="s">
        <v>30</v>
      </c>
      <c r="M638" s="21" t="s">
        <v>31</v>
      </c>
      <c r="N638" s="151"/>
      <c r="Q638" s="152"/>
      <c r="R638" s="152"/>
      <c r="S638" s="150"/>
      <c r="T638" s="150"/>
      <c r="U638" s="150"/>
      <c r="X638" s="153"/>
      <c r="Y638" s="154"/>
      <c r="Z638" s="155"/>
    </row>
    <row r="639" spans="1:26" ht="66" customHeight="1" thickTop="1" x14ac:dyDescent="0.25">
      <c r="A639" s="23" t="s">
        <v>32</v>
      </c>
      <c r="B639" s="24">
        <v>1</v>
      </c>
      <c r="C639" s="25"/>
      <c r="D639" s="26"/>
      <c r="E639" s="27"/>
      <c r="F639" s="27"/>
      <c r="G639" s="27"/>
      <c r="H639" s="28"/>
      <c r="I639" s="29">
        <f>J639+K639+L639+M639</f>
        <v>16869.789999999997</v>
      </c>
      <c r="J639" s="30">
        <f>J640+J641+J645+J649</f>
        <v>4217.45</v>
      </c>
      <c r="K639" s="30">
        <f>K640+K641+K645+K649</f>
        <v>4217.45</v>
      </c>
      <c r="L639" s="30">
        <f>L640+L641+L645+L649</f>
        <v>4217.45</v>
      </c>
      <c r="M639" s="31">
        <f>M640+M641+M645+M649</f>
        <v>4217.4399999999996</v>
      </c>
      <c r="N639" s="151"/>
      <c r="O639" s="172"/>
      <c r="Q639" s="152"/>
      <c r="R639" s="152"/>
      <c r="X639" s="153"/>
      <c r="Y639" s="154"/>
      <c r="Z639" s="155"/>
    </row>
    <row r="640" spans="1:26" ht="47.25" customHeight="1" x14ac:dyDescent="0.25">
      <c r="A640" s="32" t="s">
        <v>33</v>
      </c>
      <c r="B640" s="146">
        <v>2</v>
      </c>
      <c r="C640" s="33" t="s">
        <v>34</v>
      </c>
      <c r="D640" s="34">
        <f>E640+F640+G640+H640</f>
        <v>1981</v>
      </c>
      <c r="E640" s="35">
        <f t="shared" ref="E640:H649" si="79">E651+E673</f>
        <v>672</v>
      </c>
      <c r="F640" s="35">
        <f t="shared" si="79"/>
        <v>510</v>
      </c>
      <c r="G640" s="35">
        <f t="shared" si="79"/>
        <v>507</v>
      </c>
      <c r="H640" s="36">
        <f t="shared" si="79"/>
        <v>292</v>
      </c>
      <c r="I640" s="37">
        <f>J640+K640+L640+M640</f>
        <v>16869.789999999997</v>
      </c>
      <c r="J640" s="38">
        <f>J651+J662+J673</f>
        <v>4217.45</v>
      </c>
      <c r="K640" s="38">
        <f>K651+K662+K673</f>
        <v>4217.45</v>
      </c>
      <c r="L640" s="38">
        <f>L651+L662+L673</f>
        <v>4217.45</v>
      </c>
      <c r="M640" s="39">
        <f>M651+M662+M673</f>
        <v>4217.4399999999996</v>
      </c>
      <c r="N640" s="151"/>
      <c r="O640" s="157"/>
      <c r="Q640" s="152"/>
      <c r="R640" s="152"/>
      <c r="T640" s="183"/>
      <c r="U640" s="183"/>
      <c r="V640" s="183"/>
      <c r="W640" s="183"/>
      <c r="X640" s="183"/>
      <c r="Y640" s="154"/>
      <c r="Z640" s="155"/>
    </row>
    <row r="641" spans="1:26" ht="44.25" customHeight="1" x14ac:dyDescent="0.25">
      <c r="A641" s="40" t="s">
        <v>35</v>
      </c>
      <c r="B641" s="41">
        <v>3</v>
      </c>
      <c r="C641" s="42" t="s">
        <v>36</v>
      </c>
      <c r="D641" s="34">
        <f t="shared" ref="D641:D649" si="80">E641+F641+G641+H641</f>
        <v>0</v>
      </c>
      <c r="E641" s="43">
        <f t="shared" si="79"/>
        <v>0</v>
      </c>
      <c r="F641" s="43">
        <f t="shared" si="79"/>
        <v>0</v>
      </c>
      <c r="G641" s="43">
        <f t="shared" si="79"/>
        <v>0</v>
      </c>
      <c r="H641" s="44">
        <f t="shared" si="79"/>
        <v>0</v>
      </c>
      <c r="I641" s="37">
        <f t="shared" ref="I641:I649" si="81">J641+K641+L641+M641</f>
        <v>0</v>
      </c>
      <c r="J641" s="45">
        <f>J642+J643+J644</f>
        <v>0</v>
      </c>
      <c r="K641" s="45">
        <f>K642+K643+K644</f>
        <v>0</v>
      </c>
      <c r="L641" s="45">
        <f>L642+L643+L644</f>
        <v>0</v>
      </c>
      <c r="M641" s="46">
        <f>M642+M643+M644</f>
        <v>0</v>
      </c>
      <c r="N641" s="151"/>
      <c r="O641" s="157"/>
      <c r="Q641" s="152"/>
      <c r="R641" s="152"/>
      <c r="T641" s="183"/>
      <c r="U641" s="183"/>
      <c r="V641" s="183"/>
      <c r="W641" s="183"/>
      <c r="X641" s="183"/>
      <c r="Y641" s="154"/>
      <c r="Z641" s="155"/>
    </row>
    <row r="642" spans="1:26" ht="63.75" customHeight="1" x14ac:dyDescent="0.25">
      <c r="A642" s="47" t="s">
        <v>37</v>
      </c>
      <c r="B642" s="48" t="s">
        <v>38</v>
      </c>
      <c r="C642" s="49" t="s">
        <v>36</v>
      </c>
      <c r="D642" s="34">
        <f t="shared" si="80"/>
        <v>0</v>
      </c>
      <c r="E642" s="50">
        <f t="shared" si="79"/>
        <v>0</v>
      </c>
      <c r="F642" s="50">
        <f t="shared" si="79"/>
        <v>0</v>
      </c>
      <c r="G642" s="50">
        <f t="shared" si="79"/>
        <v>0</v>
      </c>
      <c r="H642" s="51">
        <f t="shared" si="79"/>
        <v>0</v>
      </c>
      <c r="I642" s="37">
        <f t="shared" si="81"/>
        <v>0</v>
      </c>
      <c r="J642" s="52">
        <f t="shared" ref="J642:M649" si="82">J653+J664+J675</f>
        <v>0</v>
      </c>
      <c r="K642" s="52">
        <f t="shared" si="82"/>
        <v>0</v>
      </c>
      <c r="L642" s="52">
        <f t="shared" si="82"/>
        <v>0</v>
      </c>
      <c r="M642" s="53">
        <f t="shared" si="82"/>
        <v>0</v>
      </c>
      <c r="N642" s="151"/>
      <c r="O642" s="157"/>
      <c r="Q642" s="152"/>
      <c r="R642" s="152"/>
      <c r="T642" s="183"/>
      <c r="U642" s="183"/>
      <c r="V642" s="183"/>
      <c r="W642" s="183"/>
      <c r="X642" s="183"/>
      <c r="Y642" s="154"/>
      <c r="Z642" s="155"/>
    </row>
    <row r="643" spans="1:26" ht="85.5" customHeight="1" x14ac:dyDescent="0.25">
      <c r="A643" s="47" t="s">
        <v>39</v>
      </c>
      <c r="B643" s="54" t="s">
        <v>40</v>
      </c>
      <c r="C643" s="49" t="s">
        <v>36</v>
      </c>
      <c r="D643" s="34">
        <f t="shared" si="80"/>
        <v>0</v>
      </c>
      <c r="E643" s="50">
        <f t="shared" si="79"/>
        <v>0</v>
      </c>
      <c r="F643" s="50">
        <f t="shared" si="79"/>
        <v>0</v>
      </c>
      <c r="G643" s="50">
        <f t="shared" si="79"/>
        <v>0</v>
      </c>
      <c r="H643" s="51">
        <f t="shared" si="79"/>
        <v>0</v>
      </c>
      <c r="I643" s="37">
        <f t="shared" si="81"/>
        <v>0</v>
      </c>
      <c r="J643" s="52">
        <f t="shared" si="82"/>
        <v>0</v>
      </c>
      <c r="K643" s="52">
        <f t="shared" si="82"/>
        <v>0</v>
      </c>
      <c r="L643" s="52">
        <f t="shared" si="82"/>
        <v>0</v>
      </c>
      <c r="M643" s="53">
        <f t="shared" si="82"/>
        <v>0</v>
      </c>
      <c r="N643" s="151"/>
      <c r="O643" s="157"/>
      <c r="Q643" s="152"/>
      <c r="R643" s="152"/>
      <c r="T643" s="183"/>
      <c r="U643" s="183"/>
      <c r="V643" s="183"/>
      <c r="W643" s="183"/>
      <c r="X643" s="183"/>
      <c r="Y643" s="154"/>
      <c r="Z643" s="155"/>
    </row>
    <row r="644" spans="1:26" ht="60.75" customHeight="1" x14ac:dyDescent="0.25">
      <c r="A644" s="47" t="s">
        <v>41</v>
      </c>
      <c r="B644" s="54" t="s">
        <v>42</v>
      </c>
      <c r="C644" s="49" t="s">
        <v>43</v>
      </c>
      <c r="D644" s="34">
        <f t="shared" si="80"/>
        <v>0</v>
      </c>
      <c r="E644" s="50">
        <f t="shared" si="79"/>
        <v>0</v>
      </c>
      <c r="F644" s="50">
        <f t="shared" si="79"/>
        <v>0</v>
      </c>
      <c r="G644" s="50">
        <f t="shared" si="79"/>
        <v>0</v>
      </c>
      <c r="H644" s="51">
        <f t="shared" si="79"/>
        <v>0</v>
      </c>
      <c r="I644" s="37">
        <f t="shared" si="81"/>
        <v>0</v>
      </c>
      <c r="J644" s="52">
        <f t="shared" si="82"/>
        <v>0</v>
      </c>
      <c r="K644" s="52">
        <f t="shared" si="82"/>
        <v>0</v>
      </c>
      <c r="L644" s="52">
        <f t="shared" si="82"/>
        <v>0</v>
      </c>
      <c r="M644" s="53">
        <f t="shared" si="82"/>
        <v>0</v>
      </c>
      <c r="N644" s="151"/>
      <c r="O644" s="157"/>
      <c r="Q644" s="152"/>
      <c r="R644" s="152"/>
      <c r="T644" s="183"/>
      <c r="U644" s="183"/>
      <c r="V644" s="183"/>
      <c r="W644" s="183"/>
      <c r="X644" s="183"/>
      <c r="Y644" s="154"/>
      <c r="Z644" s="155"/>
    </row>
    <row r="645" spans="1:26" ht="61.5" customHeight="1" x14ac:dyDescent="0.25">
      <c r="A645" s="55" t="s">
        <v>44</v>
      </c>
      <c r="B645" s="146">
        <v>4</v>
      </c>
      <c r="C645" s="56" t="s">
        <v>45</v>
      </c>
      <c r="D645" s="34">
        <f t="shared" si="80"/>
        <v>0</v>
      </c>
      <c r="E645" s="35">
        <f t="shared" si="79"/>
        <v>0</v>
      </c>
      <c r="F645" s="35">
        <f t="shared" si="79"/>
        <v>0</v>
      </c>
      <c r="G645" s="35">
        <f t="shared" si="79"/>
        <v>0</v>
      </c>
      <c r="H645" s="36">
        <f t="shared" si="79"/>
        <v>0</v>
      </c>
      <c r="I645" s="37">
        <f t="shared" si="81"/>
        <v>0</v>
      </c>
      <c r="J645" s="38">
        <f t="shared" si="82"/>
        <v>0</v>
      </c>
      <c r="K645" s="38">
        <f t="shared" si="82"/>
        <v>0</v>
      </c>
      <c r="L645" s="38">
        <f t="shared" si="82"/>
        <v>0</v>
      </c>
      <c r="M645" s="39">
        <f t="shared" si="82"/>
        <v>0</v>
      </c>
      <c r="N645" s="151"/>
      <c r="O645" s="157"/>
      <c r="Q645" s="152"/>
      <c r="R645" s="152"/>
      <c r="T645" s="183"/>
      <c r="U645" s="183"/>
      <c r="V645" s="183"/>
      <c r="W645" s="183"/>
      <c r="X645" s="183"/>
      <c r="Y645" s="154"/>
      <c r="Z645" s="155"/>
    </row>
    <row r="646" spans="1:26" ht="63.75" customHeight="1" x14ac:dyDescent="0.25">
      <c r="A646" s="203" t="s">
        <v>46</v>
      </c>
      <c r="B646" s="57" t="s">
        <v>47</v>
      </c>
      <c r="C646" s="58" t="s">
        <v>48</v>
      </c>
      <c r="D646" s="34">
        <f>E646+F646+G646+H646</f>
        <v>0</v>
      </c>
      <c r="E646" s="35">
        <f t="shared" si="79"/>
        <v>0</v>
      </c>
      <c r="F646" s="35">
        <f t="shared" si="79"/>
        <v>0</v>
      </c>
      <c r="G646" s="35">
        <f t="shared" si="79"/>
        <v>0</v>
      </c>
      <c r="H646" s="36">
        <f t="shared" si="79"/>
        <v>0</v>
      </c>
      <c r="I646" s="37">
        <f>J646+K646+L646+M646</f>
        <v>0</v>
      </c>
      <c r="J646" s="38">
        <f t="shared" si="82"/>
        <v>0</v>
      </c>
      <c r="K646" s="38">
        <f t="shared" si="82"/>
        <v>0</v>
      </c>
      <c r="L646" s="38">
        <f t="shared" si="82"/>
        <v>0</v>
      </c>
      <c r="M646" s="39">
        <f t="shared" si="82"/>
        <v>0</v>
      </c>
      <c r="N646" s="151"/>
      <c r="O646" s="157"/>
      <c r="Q646" s="152"/>
      <c r="R646" s="152"/>
      <c r="T646" s="183"/>
      <c r="U646" s="183"/>
      <c r="V646" s="183"/>
      <c r="W646" s="183"/>
      <c r="X646" s="183"/>
      <c r="Y646" s="154"/>
      <c r="Z646" s="155"/>
    </row>
    <row r="647" spans="1:26" ht="54.75" customHeight="1" x14ac:dyDescent="0.25">
      <c r="A647" s="204"/>
      <c r="B647" s="57" t="s">
        <v>49</v>
      </c>
      <c r="C647" s="58" t="s">
        <v>45</v>
      </c>
      <c r="D647" s="34">
        <f>E647+F647+G647+H647</f>
        <v>0</v>
      </c>
      <c r="E647" s="35">
        <f t="shared" si="79"/>
        <v>0</v>
      </c>
      <c r="F647" s="35">
        <f t="shared" si="79"/>
        <v>0</v>
      </c>
      <c r="G647" s="35">
        <f t="shared" si="79"/>
        <v>0</v>
      </c>
      <c r="H647" s="36">
        <f t="shared" si="79"/>
        <v>0</v>
      </c>
      <c r="I647" s="37">
        <f>J647+K647+L647+M647</f>
        <v>0</v>
      </c>
      <c r="J647" s="38">
        <f t="shared" si="82"/>
        <v>0</v>
      </c>
      <c r="K647" s="38">
        <f t="shared" si="82"/>
        <v>0</v>
      </c>
      <c r="L647" s="38">
        <f t="shared" si="82"/>
        <v>0</v>
      </c>
      <c r="M647" s="39">
        <f t="shared" si="82"/>
        <v>0</v>
      </c>
      <c r="N647" s="151"/>
      <c r="O647" s="157"/>
      <c r="Q647" s="152"/>
      <c r="R647" s="152"/>
      <c r="T647" s="183"/>
      <c r="U647" s="183"/>
      <c r="V647" s="183"/>
      <c r="W647" s="183"/>
      <c r="X647" s="183"/>
      <c r="Y647" s="154"/>
      <c r="Z647" s="155"/>
    </row>
    <row r="648" spans="1:26" ht="66" customHeight="1" x14ac:dyDescent="0.25">
      <c r="A648" s="59" t="s">
        <v>50</v>
      </c>
      <c r="B648" s="57" t="s">
        <v>51</v>
      </c>
      <c r="C648" s="58" t="s">
        <v>45</v>
      </c>
      <c r="D648" s="34">
        <f>E648+F648+G648+H648</f>
        <v>0</v>
      </c>
      <c r="E648" s="35">
        <f t="shared" si="79"/>
        <v>0</v>
      </c>
      <c r="F648" s="35">
        <f t="shared" si="79"/>
        <v>0</v>
      </c>
      <c r="G648" s="35">
        <f t="shared" si="79"/>
        <v>0</v>
      </c>
      <c r="H648" s="36">
        <f t="shared" si="79"/>
        <v>0</v>
      </c>
      <c r="I648" s="37">
        <f>J648+K648+L648+M648</f>
        <v>0</v>
      </c>
      <c r="J648" s="38">
        <f t="shared" si="82"/>
        <v>0</v>
      </c>
      <c r="K648" s="38">
        <f t="shared" si="82"/>
        <v>0</v>
      </c>
      <c r="L648" s="38">
        <f t="shared" si="82"/>
        <v>0</v>
      </c>
      <c r="M648" s="39">
        <f t="shared" si="82"/>
        <v>0</v>
      </c>
      <c r="N648" s="151"/>
      <c r="O648" s="157"/>
      <c r="Q648" s="152"/>
      <c r="R648" s="152"/>
      <c r="T648" s="183"/>
      <c r="U648" s="183"/>
      <c r="V648" s="183"/>
      <c r="W648" s="183"/>
      <c r="X648" s="183"/>
      <c r="Y648" s="154"/>
      <c r="Z648" s="155"/>
    </row>
    <row r="649" spans="1:26" ht="53.25" customHeight="1" thickBot="1" x14ac:dyDescent="0.3">
      <c r="A649" s="60" t="s">
        <v>52</v>
      </c>
      <c r="B649" s="61">
        <v>5</v>
      </c>
      <c r="C649" s="62" t="s">
        <v>53</v>
      </c>
      <c r="D649" s="63">
        <f t="shared" si="80"/>
        <v>0</v>
      </c>
      <c r="E649" s="64">
        <f t="shared" si="79"/>
        <v>0</v>
      </c>
      <c r="F649" s="64">
        <f t="shared" si="79"/>
        <v>0</v>
      </c>
      <c r="G649" s="64">
        <f t="shared" si="79"/>
        <v>0</v>
      </c>
      <c r="H649" s="65">
        <f t="shared" si="79"/>
        <v>0</v>
      </c>
      <c r="I649" s="66">
        <f t="shared" si="81"/>
        <v>0</v>
      </c>
      <c r="J649" s="67">
        <f t="shared" si="82"/>
        <v>0</v>
      </c>
      <c r="K649" s="67">
        <f t="shared" si="82"/>
        <v>0</v>
      </c>
      <c r="L649" s="67">
        <f t="shared" si="82"/>
        <v>0</v>
      </c>
      <c r="M649" s="68">
        <f t="shared" si="82"/>
        <v>0</v>
      </c>
      <c r="N649" s="151"/>
      <c r="O649" s="157"/>
      <c r="Q649" s="152"/>
      <c r="R649" s="152"/>
      <c r="T649" s="183"/>
      <c r="U649" s="183"/>
      <c r="V649" s="183"/>
      <c r="W649" s="183"/>
      <c r="X649" s="183"/>
      <c r="Y649" s="154"/>
      <c r="Z649" s="155"/>
    </row>
    <row r="650" spans="1:26" ht="123" customHeight="1" x14ac:dyDescent="0.25">
      <c r="A650" s="23" t="s">
        <v>54</v>
      </c>
      <c r="B650" s="24">
        <v>6</v>
      </c>
      <c r="C650" s="25"/>
      <c r="D650" s="104"/>
      <c r="E650" s="105"/>
      <c r="F650" s="105"/>
      <c r="G650" s="105"/>
      <c r="H650" s="106"/>
      <c r="I650" s="29">
        <f>J650+K650+L650+M650</f>
        <v>16869.789999999997</v>
      </c>
      <c r="J650" s="30">
        <f>J651+J652+J656+J660</f>
        <v>4217.45</v>
      </c>
      <c r="K650" s="30">
        <f>K651+K652+K656+K660</f>
        <v>4217.45</v>
      </c>
      <c r="L650" s="30">
        <f>L651+L652+L656+L660</f>
        <v>4217.45</v>
      </c>
      <c r="M650" s="31">
        <f>M651+M652+M656+M660</f>
        <v>4217.4399999999996</v>
      </c>
      <c r="N650" s="151"/>
      <c r="O650" s="172"/>
      <c r="P650" s="156"/>
      <c r="Q650" s="152"/>
      <c r="R650" s="152"/>
      <c r="S650" s="167"/>
      <c r="X650" s="153"/>
      <c r="Y650" s="154"/>
      <c r="Z650" s="155"/>
    </row>
    <row r="651" spans="1:26" ht="32.25" customHeight="1" x14ac:dyDescent="0.25">
      <c r="A651" s="32" t="s">
        <v>55</v>
      </c>
      <c r="B651" s="146">
        <v>7</v>
      </c>
      <c r="C651" s="33" t="s">
        <v>34</v>
      </c>
      <c r="D651" s="71">
        <f>SUM(E651:H651)</f>
        <v>1981</v>
      </c>
      <c r="E651" s="50">
        <v>672</v>
      </c>
      <c r="F651" s="50">
        <v>510</v>
      </c>
      <c r="G651" s="50">
        <v>507</v>
      </c>
      <c r="H651" s="51">
        <v>292</v>
      </c>
      <c r="I651" s="37">
        <f>J651+K651+L651+M651</f>
        <v>16869.789999999997</v>
      </c>
      <c r="J651" s="95">
        <f>ROUND(1405.81553*3,2)</f>
        <v>4217.45</v>
      </c>
      <c r="K651" s="95">
        <f>ROUND(1405.81553*3,2)</f>
        <v>4217.45</v>
      </c>
      <c r="L651" s="95">
        <f>ROUND(1405.81553*3,2)</f>
        <v>4217.45</v>
      </c>
      <c r="M651" s="95">
        <f>ROUND(1405.81553*3,2)-0.01</f>
        <v>4217.4399999999996</v>
      </c>
      <c r="N651" s="151"/>
      <c r="O651" s="172"/>
      <c r="P651" s="157"/>
      <c r="Q651" s="177"/>
      <c r="R651" s="177"/>
      <c r="S651" s="177"/>
      <c r="T651" s="167"/>
      <c r="U651" s="167"/>
      <c r="V651" s="156"/>
      <c r="X651" s="153"/>
      <c r="Y651" s="154"/>
      <c r="Z651" s="155"/>
    </row>
    <row r="652" spans="1:26" ht="33.75" customHeight="1" x14ac:dyDescent="0.25">
      <c r="A652" s="40" t="s">
        <v>56</v>
      </c>
      <c r="B652" s="146">
        <v>8</v>
      </c>
      <c r="C652" s="33" t="s">
        <v>36</v>
      </c>
      <c r="D652" s="34">
        <f>E652+F652+G652+H652</f>
        <v>0</v>
      </c>
      <c r="E652" s="43">
        <f>E653+E654+ROUND(E655*2.9,0)</f>
        <v>0</v>
      </c>
      <c r="F652" s="43">
        <f>F653+F654+ROUND(F655*2.9,0)</f>
        <v>0</v>
      </c>
      <c r="G652" s="43">
        <f>G653+G654+ROUND(G655*2.9,0)</f>
        <v>0</v>
      </c>
      <c r="H652" s="44">
        <f>H653+H654+ROUND(H655*2.9,0)</f>
        <v>0</v>
      </c>
      <c r="I652" s="37">
        <f t="shared" ref="I652:I660" si="83">J652+K652+L652+M652</f>
        <v>0</v>
      </c>
      <c r="J652" s="45"/>
      <c r="K652" s="45"/>
      <c r="L652" s="45"/>
      <c r="M652" s="46"/>
      <c r="N652" s="151"/>
      <c r="Q652" s="152"/>
      <c r="R652" s="152"/>
      <c r="X652" s="153"/>
      <c r="Y652" s="154"/>
      <c r="Z652" s="155"/>
    </row>
    <row r="653" spans="1:26" ht="47.25" customHeight="1" x14ac:dyDescent="0.25">
      <c r="A653" s="47" t="s">
        <v>57</v>
      </c>
      <c r="B653" s="54" t="s">
        <v>58</v>
      </c>
      <c r="C653" s="49" t="s">
        <v>36</v>
      </c>
      <c r="D653" s="71">
        <f t="shared" ref="D653:D660" si="84">SUM(E653:H653)</f>
        <v>0</v>
      </c>
      <c r="E653" s="50">
        <v>0</v>
      </c>
      <c r="F653" s="50">
        <v>0</v>
      </c>
      <c r="G653" s="50">
        <v>0</v>
      </c>
      <c r="H653" s="51">
        <v>0</v>
      </c>
      <c r="I653" s="37">
        <f t="shared" si="83"/>
        <v>0</v>
      </c>
      <c r="J653" s="38"/>
      <c r="K653" s="38"/>
      <c r="L653" s="38"/>
      <c r="M653" s="38"/>
      <c r="N653" s="151"/>
      <c r="Q653" s="152"/>
      <c r="R653" s="152"/>
      <c r="X653" s="153"/>
      <c r="Y653" s="154"/>
      <c r="Z653" s="155"/>
    </row>
    <row r="654" spans="1:26" ht="48" customHeight="1" x14ac:dyDescent="0.25">
      <c r="A654" s="47" t="s">
        <v>59</v>
      </c>
      <c r="B654" s="54" t="s">
        <v>60</v>
      </c>
      <c r="C654" s="49" t="s">
        <v>36</v>
      </c>
      <c r="D654" s="71">
        <f t="shared" si="84"/>
        <v>0</v>
      </c>
      <c r="E654" s="50">
        <v>0</v>
      </c>
      <c r="F654" s="50">
        <v>0</v>
      </c>
      <c r="G654" s="50">
        <v>0</v>
      </c>
      <c r="H654" s="51">
        <v>0</v>
      </c>
      <c r="I654" s="37">
        <f t="shared" si="83"/>
        <v>0</v>
      </c>
      <c r="J654" s="38"/>
      <c r="K654" s="38"/>
      <c r="L654" s="38"/>
      <c r="M654" s="38"/>
      <c r="N654" s="151"/>
      <c r="Q654" s="152"/>
      <c r="R654" s="152"/>
      <c r="X654" s="153"/>
      <c r="Y654" s="154"/>
      <c r="Z654" s="155"/>
    </row>
    <row r="655" spans="1:26" ht="33.75" customHeight="1" x14ac:dyDescent="0.25">
      <c r="A655" s="47" t="s">
        <v>61</v>
      </c>
      <c r="B655" s="54" t="s">
        <v>62</v>
      </c>
      <c r="C655" s="49" t="s">
        <v>43</v>
      </c>
      <c r="D655" s="71">
        <f t="shared" si="84"/>
        <v>0</v>
      </c>
      <c r="E655" s="50">
        <v>0</v>
      </c>
      <c r="F655" s="50">
        <v>0</v>
      </c>
      <c r="G655" s="50">
        <v>0</v>
      </c>
      <c r="H655" s="51">
        <v>0</v>
      </c>
      <c r="I655" s="37">
        <f t="shared" si="83"/>
        <v>0</v>
      </c>
      <c r="J655" s="38"/>
      <c r="K655" s="38"/>
      <c r="L655" s="38"/>
      <c r="M655" s="38"/>
      <c r="N655" s="151"/>
      <c r="Q655" s="152"/>
      <c r="R655" s="152"/>
      <c r="X655" s="153"/>
      <c r="Y655" s="154"/>
      <c r="Z655" s="155"/>
    </row>
    <row r="656" spans="1:26" ht="39.75" customHeight="1" x14ac:dyDescent="0.25">
      <c r="A656" s="55" t="s">
        <v>63</v>
      </c>
      <c r="B656" s="146">
        <v>9</v>
      </c>
      <c r="C656" s="56" t="s">
        <v>45</v>
      </c>
      <c r="D656" s="34">
        <f t="shared" si="84"/>
        <v>0</v>
      </c>
      <c r="E656" s="35">
        <v>0</v>
      </c>
      <c r="F656" s="35">
        <v>0</v>
      </c>
      <c r="G656" s="35">
        <v>0</v>
      </c>
      <c r="H656" s="36">
        <v>0</v>
      </c>
      <c r="I656" s="37">
        <f>J656+K656+L656+M656</f>
        <v>0</v>
      </c>
      <c r="J656" s="38"/>
      <c r="K656" s="38"/>
      <c r="L656" s="38"/>
      <c r="M656" s="38"/>
      <c r="N656" s="151"/>
      <c r="Q656" s="152"/>
      <c r="R656" s="152"/>
      <c r="X656" s="153"/>
      <c r="Y656" s="154"/>
      <c r="Z656" s="155"/>
    </row>
    <row r="657" spans="1:26" ht="27" customHeight="1" x14ac:dyDescent="0.25">
      <c r="A657" s="203" t="s">
        <v>64</v>
      </c>
      <c r="B657" s="57" t="s">
        <v>65</v>
      </c>
      <c r="C657" s="58" t="s">
        <v>48</v>
      </c>
      <c r="D657" s="91">
        <f t="shared" si="84"/>
        <v>0</v>
      </c>
      <c r="E657" s="43">
        <v>0</v>
      </c>
      <c r="F657" s="43">
        <v>0</v>
      </c>
      <c r="G657" s="43">
        <v>0</v>
      </c>
      <c r="H657" s="44">
        <v>0</v>
      </c>
      <c r="I657" s="37">
        <f>J657+K657+L657+M657</f>
        <v>0</v>
      </c>
      <c r="J657" s="45"/>
      <c r="K657" s="45"/>
      <c r="L657" s="45"/>
      <c r="M657" s="45"/>
      <c r="N657" s="151"/>
      <c r="Q657" s="152"/>
      <c r="R657" s="152"/>
      <c r="X657" s="153"/>
      <c r="Y657" s="154"/>
      <c r="Z657" s="155"/>
    </row>
    <row r="658" spans="1:26" ht="42" customHeight="1" x14ac:dyDescent="0.25">
      <c r="A658" s="204"/>
      <c r="B658" s="57" t="s">
        <v>66</v>
      </c>
      <c r="C658" s="58" t="s">
        <v>45</v>
      </c>
      <c r="D658" s="91">
        <f t="shared" si="84"/>
        <v>0</v>
      </c>
      <c r="E658" s="43">
        <v>0</v>
      </c>
      <c r="F658" s="43">
        <v>0</v>
      </c>
      <c r="G658" s="43">
        <v>0</v>
      </c>
      <c r="H658" s="44">
        <v>0</v>
      </c>
      <c r="I658" s="37">
        <f>J658+K658+L658+M658</f>
        <v>0</v>
      </c>
      <c r="J658" s="45"/>
      <c r="K658" s="45"/>
      <c r="L658" s="45"/>
      <c r="M658" s="45"/>
      <c r="N658" s="151"/>
      <c r="Q658" s="152"/>
      <c r="R658" s="152"/>
      <c r="X658" s="153"/>
      <c r="Y658" s="154"/>
      <c r="Z658" s="155"/>
    </row>
    <row r="659" spans="1:26" ht="37.5" customHeight="1" x14ac:dyDescent="0.25">
      <c r="A659" s="59" t="s">
        <v>67</v>
      </c>
      <c r="B659" s="57" t="s">
        <v>68</v>
      </c>
      <c r="C659" s="58" t="s">
        <v>45</v>
      </c>
      <c r="D659" s="91">
        <f t="shared" si="84"/>
        <v>0</v>
      </c>
      <c r="E659" s="43">
        <v>0</v>
      </c>
      <c r="F659" s="43">
        <v>0</v>
      </c>
      <c r="G659" s="43">
        <v>0</v>
      </c>
      <c r="H659" s="44">
        <v>0</v>
      </c>
      <c r="I659" s="37">
        <f>J659+K659+L659+M659</f>
        <v>0</v>
      </c>
      <c r="J659" s="45"/>
      <c r="K659" s="45"/>
      <c r="L659" s="45"/>
      <c r="M659" s="45"/>
      <c r="N659" s="151"/>
      <c r="Q659" s="152"/>
      <c r="R659" s="152"/>
      <c r="X659" s="153"/>
      <c r="Y659" s="154"/>
      <c r="Z659" s="155"/>
    </row>
    <row r="660" spans="1:26" ht="36.75" customHeight="1" thickBot="1" x14ac:dyDescent="0.3">
      <c r="A660" s="60" t="s">
        <v>69</v>
      </c>
      <c r="B660" s="61">
        <v>10</v>
      </c>
      <c r="C660" s="62" t="s">
        <v>53</v>
      </c>
      <c r="D660" s="63">
        <f t="shared" si="84"/>
        <v>0</v>
      </c>
      <c r="E660" s="64">
        <v>0</v>
      </c>
      <c r="F660" s="64">
        <v>0</v>
      </c>
      <c r="G660" s="64">
        <v>0</v>
      </c>
      <c r="H660" s="65">
        <v>0</v>
      </c>
      <c r="I660" s="66">
        <f t="shared" si="83"/>
        <v>0</v>
      </c>
      <c r="J660" s="67"/>
      <c r="K660" s="67"/>
      <c r="L660" s="67"/>
      <c r="M660" s="67"/>
      <c r="N660" s="151"/>
      <c r="Q660" s="152"/>
      <c r="R660" s="152"/>
      <c r="X660" s="153"/>
      <c r="Y660" s="154"/>
      <c r="Z660" s="155"/>
    </row>
    <row r="661" spans="1:26" ht="122.25" customHeight="1" x14ac:dyDescent="0.25">
      <c r="A661" s="23" t="s">
        <v>70</v>
      </c>
      <c r="B661" s="24">
        <v>11</v>
      </c>
      <c r="C661" s="25"/>
      <c r="D661" s="79" t="s">
        <v>71</v>
      </c>
      <c r="E661" s="27" t="s">
        <v>71</v>
      </c>
      <c r="F661" s="27" t="s">
        <v>71</v>
      </c>
      <c r="G661" s="27" t="s">
        <v>71</v>
      </c>
      <c r="H661" s="27" t="s">
        <v>71</v>
      </c>
      <c r="I661" s="29">
        <f>J661+K661+L661+M661</f>
        <v>0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>
        <f>M662+M663+M667+M671</f>
        <v>0</v>
      </c>
      <c r="N661" s="151"/>
      <c r="O661" s="180"/>
      <c r="P661" s="157"/>
      <c r="Q661" s="152"/>
      <c r="R661" s="152"/>
      <c r="X661" s="153"/>
      <c r="Y661" s="154"/>
      <c r="Z661" s="155"/>
    </row>
    <row r="662" spans="1:26" ht="32.25" customHeight="1" x14ac:dyDescent="0.25">
      <c r="A662" s="32" t="s">
        <v>55</v>
      </c>
      <c r="B662" s="146">
        <v>12</v>
      </c>
      <c r="C662" s="33" t="s">
        <v>34</v>
      </c>
      <c r="D662" s="34" t="s">
        <v>71</v>
      </c>
      <c r="E662" s="35" t="s">
        <v>71</v>
      </c>
      <c r="F662" s="35" t="s">
        <v>71</v>
      </c>
      <c r="G662" s="35" t="s">
        <v>71</v>
      </c>
      <c r="H662" s="36" t="s">
        <v>71</v>
      </c>
      <c r="I662" s="37">
        <f>J662+K662+L662+M662</f>
        <v>0</v>
      </c>
      <c r="J662" s="38">
        <v>0</v>
      </c>
      <c r="K662" s="38">
        <v>0</v>
      </c>
      <c r="L662" s="38">
        <v>0</v>
      </c>
      <c r="M662" s="38">
        <v>0</v>
      </c>
      <c r="N662" s="151"/>
      <c r="O662" s="157"/>
      <c r="P662" s="157"/>
      <c r="Q662" s="152"/>
      <c r="R662" s="152"/>
      <c r="X662" s="153"/>
      <c r="Y662" s="154"/>
      <c r="Z662" s="155"/>
    </row>
    <row r="663" spans="1:26" ht="30.75" customHeight="1" x14ac:dyDescent="0.25">
      <c r="A663" s="40" t="s">
        <v>56</v>
      </c>
      <c r="B663" s="146">
        <v>13</v>
      </c>
      <c r="C663" s="33" t="s">
        <v>36</v>
      </c>
      <c r="D663" s="34" t="s">
        <v>71</v>
      </c>
      <c r="E663" s="43" t="s">
        <v>71</v>
      </c>
      <c r="F663" s="43" t="s">
        <v>71</v>
      </c>
      <c r="G663" s="43" t="s">
        <v>71</v>
      </c>
      <c r="H663" s="44" t="s">
        <v>71</v>
      </c>
      <c r="I663" s="37">
        <f t="shared" ref="I663:I671" si="85">J663+K663+L663+M663</f>
        <v>0</v>
      </c>
      <c r="J663" s="45">
        <f>J664+J665+J666</f>
        <v>0</v>
      </c>
      <c r="K663" s="45">
        <f>K664+K665+K666</f>
        <v>0</v>
      </c>
      <c r="L663" s="45">
        <f>L664+L665+L666</f>
        <v>0</v>
      </c>
      <c r="M663" s="46">
        <f>M664+M665+M666</f>
        <v>0</v>
      </c>
      <c r="N663" s="151"/>
      <c r="Q663" s="152"/>
      <c r="R663" s="152"/>
      <c r="X663" s="153"/>
      <c r="Y663" s="154"/>
      <c r="Z663" s="155"/>
    </row>
    <row r="664" spans="1:26" ht="48.75" customHeight="1" x14ac:dyDescent="0.25">
      <c r="A664" s="47" t="s">
        <v>57</v>
      </c>
      <c r="B664" s="54" t="s">
        <v>72</v>
      </c>
      <c r="C664" s="49" t="s">
        <v>36</v>
      </c>
      <c r="D664" s="34" t="s">
        <v>71</v>
      </c>
      <c r="E664" s="50" t="s">
        <v>71</v>
      </c>
      <c r="F664" s="50" t="s">
        <v>71</v>
      </c>
      <c r="G664" s="50" t="s">
        <v>71</v>
      </c>
      <c r="H664" s="51" t="s">
        <v>71</v>
      </c>
      <c r="I664" s="37">
        <f t="shared" si="85"/>
        <v>0</v>
      </c>
      <c r="J664" s="52">
        <v>0</v>
      </c>
      <c r="K664" s="52">
        <v>0</v>
      </c>
      <c r="L664" s="52">
        <v>0</v>
      </c>
      <c r="M664" s="53">
        <f>N664-J664-K664-L664</f>
        <v>0</v>
      </c>
      <c r="N664" s="151"/>
      <c r="Q664" s="152"/>
      <c r="R664" s="152"/>
      <c r="X664" s="153"/>
      <c r="Y664" s="154"/>
      <c r="Z664" s="155"/>
    </row>
    <row r="665" spans="1:26" ht="53.25" customHeight="1" x14ac:dyDescent="0.25">
      <c r="A665" s="47" t="s">
        <v>59</v>
      </c>
      <c r="B665" s="54" t="s">
        <v>73</v>
      </c>
      <c r="C665" s="49" t="s">
        <v>36</v>
      </c>
      <c r="D665" s="34" t="s">
        <v>71</v>
      </c>
      <c r="E665" s="50" t="s">
        <v>71</v>
      </c>
      <c r="F665" s="50" t="s">
        <v>71</v>
      </c>
      <c r="G665" s="50" t="s">
        <v>71</v>
      </c>
      <c r="H665" s="51" t="s">
        <v>71</v>
      </c>
      <c r="I665" s="37">
        <f t="shared" si="85"/>
        <v>0</v>
      </c>
      <c r="J665" s="52">
        <v>0</v>
      </c>
      <c r="K665" s="52">
        <v>0</v>
      </c>
      <c r="L665" s="52">
        <v>0</v>
      </c>
      <c r="M665" s="53">
        <v>0</v>
      </c>
      <c r="N665" s="151"/>
      <c r="Q665" s="152"/>
      <c r="R665" s="152"/>
      <c r="X665" s="153"/>
      <c r="Y665" s="154"/>
      <c r="Z665" s="155"/>
    </row>
    <row r="666" spans="1:26" ht="33" customHeight="1" x14ac:dyDescent="0.25">
      <c r="A666" s="47" t="s">
        <v>61</v>
      </c>
      <c r="B666" s="54" t="s">
        <v>74</v>
      </c>
      <c r="C666" s="49" t="s">
        <v>43</v>
      </c>
      <c r="D666" s="34" t="s">
        <v>71</v>
      </c>
      <c r="E666" s="50" t="s">
        <v>71</v>
      </c>
      <c r="F666" s="50" t="s">
        <v>71</v>
      </c>
      <c r="G666" s="50" t="s">
        <v>71</v>
      </c>
      <c r="H666" s="51" t="s">
        <v>71</v>
      </c>
      <c r="I666" s="37">
        <f t="shared" si="85"/>
        <v>0</v>
      </c>
      <c r="J666" s="52">
        <v>0</v>
      </c>
      <c r="K666" s="52">
        <v>0</v>
      </c>
      <c r="L666" s="52">
        <v>0</v>
      </c>
      <c r="M666" s="53">
        <f>N666-J666-K666-L666</f>
        <v>0</v>
      </c>
      <c r="N666" s="151"/>
      <c r="Q666" s="152"/>
      <c r="R666" s="152"/>
      <c r="X666" s="153"/>
      <c r="Y666" s="154"/>
      <c r="Z666" s="155"/>
    </row>
    <row r="667" spans="1:26" ht="37.5" customHeight="1" x14ac:dyDescent="0.25">
      <c r="A667" s="55" t="s">
        <v>63</v>
      </c>
      <c r="B667" s="146">
        <v>14</v>
      </c>
      <c r="C667" s="56" t="s">
        <v>45</v>
      </c>
      <c r="D667" s="34" t="s">
        <v>71</v>
      </c>
      <c r="E667" s="35" t="s">
        <v>71</v>
      </c>
      <c r="F667" s="35" t="s">
        <v>71</v>
      </c>
      <c r="G667" s="35" t="s">
        <v>71</v>
      </c>
      <c r="H667" s="36" t="s">
        <v>71</v>
      </c>
      <c r="I667" s="37">
        <f t="shared" si="85"/>
        <v>0</v>
      </c>
      <c r="J667" s="38">
        <v>0</v>
      </c>
      <c r="K667" s="38">
        <v>0</v>
      </c>
      <c r="L667" s="38">
        <v>0</v>
      </c>
      <c r="M667" s="39">
        <f>N667-J667-K667-L667</f>
        <v>0</v>
      </c>
      <c r="N667" s="151"/>
      <c r="Q667" s="152"/>
      <c r="R667" s="152"/>
      <c r="X667" s="153"/>
      <c r="Y667" s="154"/>
      <c r="Z667" s="155"/>
    </row>
    <row r="668" spans="1:26" ht="37.5" customHeight="1" x14ac:dyDescent="0.25">
      <c r="A668" s="203" t="s">
        <v>64</v>
      </c>
      <c r="B668" s="57" t="s">
        <v>75</v>
      </c>
      <c r="C668" s="58" t="s">
        <v>48</v>
      </c>
      <c r="D668" s="34" t="s">
        <v>71</v>
      </c>
      <c r="E668" s="35" t="s">
        <v>71</v>
      </c>
      <c r="F668" s="35" t="s">
        <v>71</v>
      </c>
      <c r="G668" s="35" t="s">
        <v>71</v>
      </c>
      <c r="H668" s="36" t="s">
        <v>71</v>
      </c>
      <c r="I668" s="37">
        <f>J668+K668+L668+M668</f>
        <v>0</v>
      </c>
      <c r="J668" s="45"/>
      <c r="K668" s="45"/>
      <c r="L668" s="45"/>
      <c r="M668" s="46"/>
      <c r="N668" s="151"/>
      <c r="Q668" s="152"/>
      <c r="R668" s="152"/>
      <c r="X668" s="153"/>
      <c r="Y668" s="154"/>
      <c r="Z668" s="155"/>
    </row>
    <row r="669" spans="1:26" ht="31.5" customHeight="1" x14ac:dyDescent="0.25">
      <c r="A669" s="204"/>
      <c r="B669" s="57" t="s">
        <v>76</v>
      </c>
      <c r="C669" s="58" t="s">
        <v>45</v>
      </c>
      <c r="D669" s="34" t="s">
        <v>71</v>
      </c>
      <c r="E669" s="35" t="s">
        <v>71</v>
      </c>
      <c r="F669" s="35" t="s">
        <v>71</v>
      </c>
      <c r="G669" s="35" t="s">
        <v>71</v>
      </c>
      <c r="H669" s="36" t="s">
        <v>71</v>
      </c>
      <c r="I669" s="37">
        <f>J669+K669+L669+M669</f>
        <v>0</v>
      </c>
      <c r="J669" s="45"/>
      <c r="K669" s="45"/>
      <c r="L669" s="45"/>
      <c r="M669" s="46"/>
      <c r="N669" s="151"/>
      <c r="Q669" s="152"/>
      <c r="R669" s="152"/>
      <c r="X669" s="153"/>
      <c r="Y669" s="154"/>
      <c r="Z669" s="155"/>
    </row>
    <row r="670" spans="1:26" ht="42" customHeight="1" x14ac:dyDescent="0.25">
      <c r="A670" s="59" t="s">
        <v>67</v>
      </c>
      <c r="B670" s="57" t="s">
        <v>77</v>
      </c>
      <c r="C670" s="58" t="s">
        <v>45</v>
      </c>
      <c r="D670" s="34" t="s">
        <v>71</v>
      </c>
      <c r="E670" s="35" t="s">
        <v>71</v>
      </c>
      <c r="F670" s="35" t="s">
        <v>71</v>
      </c>
      <c r="G670" s="35" t="s">
        <v>71</v>
      </c>
      <c r="H670" s="36" t="s">
        <v>71</v>
      </c>
      <c r="I670" s="37">
        <f>J670+K670+L670+M670</f>
        <v>0</v>
      </c>
      <c r="J670" s="45"/>
      <c r="K670" s="45"/>
      <c r="L670" s="45"/>
      <c r="M670" s="46"/>
      <c r="N670" s="151"/>
      <c r="Q670" s="152"/>
      <c r="R670" s="152"/>
      <c r="X670" s="153"/>
      <c r="Y670" s="154"/>
      <c r="Z670" s="155"/>
    </row>
    <row r="671" spans="1:26" ht="34.5" customHeight="1" thickBot="1" x14ac:dyDescent="0.3">
      <c r="A671" s="60" t="s">
        <v>69</v>
      </c>
      <c r="B671" s="61">
        <v>15</v>
      </c>
      <c r="C671" s="62" t="s">
        <v>53</v>
      </c>
      <c r="D671" s="63" t="s">
        <v>71</v>
      </c>
      <c r="E671" s="64" t="s">
        <v>71</v>
      </c>
      <c r="F671" s="64" t="s">
        <v>71</v>
      </c>
      <c r="G671" s="64" t="s">
        <v>71</v>
      </c>
      <c r="H671" s="65" t="s">
        <v>71</v>
      </c>
      <c r="I671" s="66">
        <f t="shared" si="85"/>
        <v>0</v>
      </c>
      <c r="J671" s="67">
        <v>0</v>
      </c>
      <c r="K671" s="67">
        <v>0</v>
      </c>
      <c r="L671" s="67">
        <v>0</v>
      </c>
      <c r="M671" s="68">
        <f>N671-J671-K671-L671</f>
        <v>0</v>
      </c>
      <c r="N671" s="151"/>
      <c r="Q671" s="152"/>
      <c r="R671" s="152"/>
      <c r="X671" s="153"/>
      <c r="Y671" s="154"/>
      <c r="Z671" s="155"/>
    </row>
    <row r="672" spans="1:26" ht="72.75" customHeight="1" x14ac:dyDescent="0.25">
      <c r="A672" s="23" t="s">
        <v>78</v>
      </c>
      <c r="B672" s="24">
        <v>16</v>
      </c>
      <c r="C672" s="25"/>
      <c r="D672" s="79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80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  <c r="N672" s="151"/>
      <c r="O672" s="157"/>
      <c r="P672" s="157"/>
      <c r="Q672" s="152"/>
      <c r="R672" s="152"/>
      <c r="X672" s="153"/>
      <c r="Y672" s="154"/>
      <c r="Z672" s="155"/>
    </row>
    <row r="673" spans="1:26" ht="32.25" customHeight="1" x14ac:dyDescent="0.25">
      <c r="A673" s="32" t="s">
        <v>55</v>
      </c>
      <c r="B673" s="146">
        <v>17</v>
      </c>
      <c r="C673" s="33" t="s">
        <v>34</v>
      </c>
      <c r="D673" s="34">
        <f>E673+F673+G673+H673</f>
        <v>0</v>
      </c>
      <c r="E673" s="35"/>
      <c r="F673" s="35"/>
      <c r="G673" s="35"/>
      <c r="H673" s="36"/>
      <c r="I673" s="37">
        <f>J673+K673+L673+M673</f>
        <v>0</v>
      </c>
      <c r="J673" s="38"/>
      <c r="K673" s="38"/>
      <c r="L673" s="38"/>
      <c r="M673" s="39"/>
      <c r="N673" s="151"/>
      <c r="O673" s="157"/>
      <c r="P673" s="157"/>
      <c r="Q673" s="152"/>
      <c r="R673" s="152"/>
      <c r="X673" s="153"/>
      <c r="Y673" s="154"/>
      <c r="Z673" s="155"/>
    </row>
    <row r="674" spans="1:26" ht="29.25" customHeight="1" x14ac:dyDescent="0.25">
      <c r="A674" s="40" t="s">
        <v>56</v>
      </c>
      <c r="B674" s="146">
        <v>18</v>
      </c>
      <c r="C674" s="33" t="s">
        <v>36</v>
      </c>
      <c r="D674" s="34">
        <f t="shared" ref="D674:D682" si="86">E674+F674+G674+H674</f>
        <v>0</v>
      </c>
      <c r="E674" s="43">
        <f>E675+E676+E677</f>
        <v>0</v>
      </c>
      <c r="F674" s="43">
        <f>F675+F676+F677</f>
        <v>0</v>
      </c>
      <c r="G674" s="43">
        <f>G675+G676+G677</f>
        <v>0</v>
      </c>
      <c r="H674" s="44">
        <f>H675+H676+H677</f>
        <v>0</v>
      </c>
      <c r="I674" s="37">
        <f t="shared" ref="I674:I682" si="87">J674+K674+L674+M674</f>
        <v>0</v>
      </c>
      <c r="J674" s="45">
        <f>J675+J676+J677</f>
        <v>0</v>
      </c>
      <c r="K674" s="45">
        <f>K675+K676+K677</f>
        <v>0</v>
      </c>
      <c r="L674" s="45">
        <f>L675+L676+L677</f>
        <v>0</v>
      </c>
      <c r="M674" s="46">
        <f>M675+M676+M677</f>
        <v>0</v>
      </c>
      <c r="N674" s="151"/>
      <c r="Q674" s="152"/>
      <c r="R674" s="152"/>
      <c r="X674" s="153"/>
      <c r="Y674" s="154"/>
      <c r="Z674" s="155"/>
    </row>
    <row r="675" spans="1:26" ht="48" customHeight="1" x14ac:dyDescent="0.25">
      <c r="A675" s="47" t="s">
        <v>57</v>
      </c>
      <c r="B675" s="54" t="s">
        <v>79</v>
      </c>
      <c r="C675" s="49" t="s">
        <v>36</v>
      </c>
      <c r="D675" s="34">
        <f t="shared" si="86"/>
        <v>0</v>
      </c>
      <c r="E675" s="50"/>
      <c r="F675" s="50"/>
      <c r="G675" s="50"/>
      <c r="H675" s="51"/>
      <c r="I675" s="37">
        <f t="shared" si="87"/>
        <v>0</v>
      </c>
      <c r="J675" s="52"/>
      <c r="K675" s="52"/>
      <c r="L675" s="52"/>
      <c r="M675" s="53"/>
      <c r="N675" s="151"/>
      <c r="Q675" s="152"/>
      <c r="R675" s="152"/>
      <c r="X675" s="153"/>
      <c r="Y675" s="154"/>
      <c r="Z675" s="155"/>
    </row>
    <row r="676" spans="1:26" ht="57" customHeight="1" x14ac:dyDescent="0.25">
      <c r="A676" s="47" t="s">
        <v>59</v>
      </c>
      <c r="B676" s="54" t="s">
        <v>80</v>
      </c>
      <c r="C676" s="49" t="s">
        <v>36</v>
      </c>
      <c r="D676" s="34">
        <f t="shared" si="86"/>
        <v>0</v>
      </c>
      <c r="E676" s="50"/>
      <c r="F676" s="50"/>
      <c r="G676" s="50"/>
      <c r="H676" s="51"/>
      <c r="I676" s="37">
        <f t="shared" si="87"/>
        <v>0</v>
      </c>
      <c r="J676" s="52"/>
      <c r="K676" s="52"/>
      <c r="L676" s="52"/>
      <c r="M676" s="53"/>
      <c r="N676" s="151"/>
      <c r="Q676" s="152"/>
      <c r="R676" s="152"/>
      <c r="X676" s="153"/>
      <c r="Y676" s="154"/>
      <c r="Z676" s="155"/>
    </row>
    <row r="677" spans="1:26" ht="32.25" customHeight="1" x14ac:dyDescent="0.25">
      <c r="A677" s="47" t="s">
        <v>61</v>
      </c>
      <c r="B677" s="54" t="s">
        <v>81</v>
      </c>
      <c r="C677" s="49" t="s">
        <v>43</v>
      </c>
      <c r="D677" s="34">
        <f t="shared" si="86"/>
        <v>0</v>
      </c>
      <c r="E677" s="50"/>
      <c r="F677" s="50"/>
      <c r="G677" s="50"/>
      <c r="H677" s="51"/>
      <c r="I677" s="37">
        <f t="shared" si="87"/>
        <v>0</v>
      </c>
      <c r="J677" s="52"/>
      <c r="K677" s="52"/>
      <c r="L677" s="52"/>
      <c r="M677" s="53"/>
      <c r="N677" s="151"/>
      <c r="Q677" s="152"/>
      <c r="R677" s="152"/>
      <c r="X677" s="153"/>
      <c r="Y677" s="154"/>
      <c r="Z677" s="155"/>
    </row>
    <row r="678" spans="1:26" ht="39" customHeight="1" x14ac:dyDescent="0.25">
      <c r="A678" s="55" t="s">
        <v>63</v>
      </c>
      <c r="B678" s="146">
        <v>19</v>
      </c>
      <c r="C678" s="56" t="s">
        <v>45</v>
      </c>
      <c r="D678" s="34">
        <f t="shared" si="86"/>
        <v>0</v>
      </c>
      <c r="E678" s="35"/>
      <c r="F678" s="35"/>
      <c r="G678" s="35"/>
      <c r="H678" s="36"/>
      <c r="I678" s="37">
        <f t="shared" si="87"/>
        <v>0</v>
      </c>
      <c r="J678" s="38"/>
      <c r="K678" s="38"/>
      <c r="L678" s="38"/>
      <c r="M678" s="39"/>
      <c r="N678" s="151"/>
      <c r="Q678" s="152"/>
      <c r="R678" s="152"/>
      <c r="X678" s="153"/>
      <c r="Y678" s="154"/>
      <c r="Z678" s="155"/>
    </row>
    <row r="679" spans="1:26" ht="21.75" customHeight="1" x14ac:dyDescent="0.25">
      <c r="A679" s="203" t="s">
        <v>64</v>
      </c>
      <c r="B679" s="57" t="s">
        <v>82</v>
      </c>
      <c r="C679" s="58" t="s">
        <v>48</v>
      </c>
      <c r="D679" s="34">
        <f>E679+F679+G679+H679</f>
        <v>0</v>
      </c>
      <c r="E679" s="35"/>
      <c r="F679" s="35"/>
      <c r="G679" s="35"/>
      <c r="H679" s="36"/>
      <c r="I679" s="37">
        <f>J679+K679+L679+M679</f>
        <v>0</v>
      </c>
      <c r="J679" s="45"/>
      <c r="K679" s="45"/>
      <c r="L679" s="45"/>
      <c r="M679" s="46"/>
      <c r="N679" s="151"/>
      <c r="Q679" s="152"/>
      <c r="R679" s="152"/>
      <c r="X679" s="153"/>
      <c r="Y679" s="154"/>
      <c r="Z679" s="155"/>
    </row>
    <row r="680" spans="1:26" ht="33.75" customHeight="1" x14ac:dyDescent="0.25">
      <c r="A680" s="204"/>
      <c r="B680" s="57" t="s">
        <v>83</v>
      </c>
      <c r="C680" s="58" t="s">
        <v>45</v>
      </c>
      <c r="D680" s="34">
        <f>E680+F680+G680+H680</f>
        <v>0</v>
      </c>
      <c r="E680" s="35"/>
      <c r="F680" s="35"/>
      <c r="G680" s="35"/>
      <c r="H680" s="36"/>
      <c r="I680" s="37">
        <f>J680+K680+L680+M680</f>
        <v>0</v>
      </c>
      <c r="J680" s="45"/>
      <c r="K680" s="45"/>
      <c r="L680" s="45"/>
      <c r="M680" s="46"/>
      <c r="N680" s="151"/>
      <c r="Q680" s="152"/>
      <c r="R680" s="152"/>
      <c r="X680" s="153"/>
      <c r="Y680" s="154"/>
      <c r="Z680" s="155"/>
    </row>
    <row r="681" spans="1:26" ht="31.5" customHeight="1" x14ac:dyDescent="0.25">
      <c r="A681" s="59" t="s">
        <v>67</v>
      </c>
      <c r="B681" s="57" t="s">
        <v>84</v>
      </c>
      <c r="C681" s="58" t="s">
        <v>45</v>
      </c>
      <c r="D681" s="34">
        <f>E681+F681+G681+H681</f>
        <v>0</v>
      </c>
      <c r="E681" s="35"/>
      <c r="F681" s="35"/>
      <c r="G681" s="35"/>
      <c r="H681" s="36"/>
      <c r="I681" s="37">
        <f>J681+K681+L681+M681</f>
        <v>0</v>
      </c>
      <c r="J681" s="45"/>
      <c r="K681" s="45"/>
      <c r="L681" s="45"/>
      <c r="M681" s="46"/>
      <c r="N681" s="151"/>
      <c r="Q681" s="152"/>
      <c r="R681" s="152"/>
      <c r="X681" s="153"/>
      <c r="Y681" s="154"/>
      <c r="Z681" s="155"/>
    </row>
    <row r="682" spans="1:26" ht="31.5" customHeight="1" thickBot="1" x14ac:dyDescent="0.3">
      <c r="A682" s="81" t="s">
        <v>69</v>
      </c>
      <c r="B682" s="147">
        <v>20</v>
      </c>
      <c r="C682" s="82" t="s">
        <v>53</v>
      </c>
      <c r="D682" s="83">
        <f t="shared" si="86"/>
        <v>0</v>
      </c>
      <c r="E682" s="84"/>
      <c r="F682" s="84"/>
      <c r="G682" s="84"/>
      <c r="H682" s="85"/>
      <c r="I682" s="86">
        <f t="shared" si="87"/>
        <v>0</v>
      </c>
      <c r="J682" s="87"/>
      <c r="K682" s="87"/>
      <c r="L682" s="87"/>
      <c r="M682" s="88"/>
      <c r="N682" s="151"/>
      <c r="Q682" s="152"/>
      <c r="R682" s="152"/>
      <c r="X682" s="153"/>
      <c r="Y682" s="154"/>
      <c r="Z682" s="155"/>
    </row>
    <row r="683" spans="1:26" ht="16.5" thickTop="1" x14ac:dyDescent="0.25">
      <c r="N683" s="151"/>
      <c r="Q683" s="152"/>
      <c r="R683" s="152"/>
      <c r="X683" s="153"/>
      <c r="Y683" s="154"/>
      <c r="Z683" s="155"/>
    </row>
    <row r="684" spans="1:26" x14ac:dyDescent="0.25">
      <c r="N684" s="151"/>
      <c r="Q684" s="152"/>
      <c r="R684" s="152"/>
      <c r="X684" s="153"/>
      <c r="Y684" s="154"/>
      <c r="Z684" s="155"/>
    </row>
    <row r="685" spans="1:26" x14ac:dyDescent="0.25">
      <c r="N685" s="151"/>
      <c r="Q685" s="152"/>
      <c r="R685" s="152"/>
      <c r="X685" s="153"/>
      <c r="Y685" s="154"/>
      <c r="Z685" s="155"/>
    </row>
    <row r="686" spans="1:26" x14ac:dyDescent="0.25">
      <c r="N686" s="151"/>
      <c r="Q686" s="152"/>
      <c r="R686" s="152"/>
      <c r="X686" s="153"/>
      <c r="Y686" s="154"/>
      <c r="Z686" s="155"/>
    </row>
    <row r="687" spans="1:26" x14ac:dyDescent="0.25">
      <c r="N687" s="151"/>
      <c r="Q687" s="152"/>
      <c r="R687" s="152"/>
      <c r="X687" s="153"/>
      <c r="Y687" s="154"/>
      <c r="Z687" s="155"/>
    </row>
    <row r="688" spans="1:26" x14ac:dyDescent="0.25">
      <c r="N688" s="151"/>
      <c r="Q688" s="152"/>
      <c r="R688" s="152"/>
      <c r="X688" s="153"/>
      <c r="Y688" s="154"/>
      <c r="Z688" s="155"/>
    </row>
    <row r="689" spans="1:26" x14ac:dyDescent="0.25">
      <c r="N689" s="151"/>
      <c r="Q689" s="152"/>
      <c r="R689" s="152"/>
      <c r="X689" s="153"/>
      <c r="Y689" s="154"/>
      <c r="Z689" s="155"/>
    </row>
    <row r="690" spans="1:26" x14ac:dyDescent="0.25">
      <c r="N690" s="151"/>
      <c r="Q690" s="152"/>
      <c r="R690" s="152"/>
      <c r="X690" s="153"/>
      <c r="Y690" s="154"/>
      <c r="Z690" s="155"/>
    </row>
    <row r="691" spans="1:26" x14ac:dyDescent="0.25">
      <c r="N691" s="151"/>
      <c r="Q691" s="152"/>
      <c r="R691" s="152"/>
      <c r="X691" s="153"/>
      <c r="Y691" s="154"/>
      <c r="Z691" s="155"/>
    </row>
    <row r="692" spans="1:26" ht="25.5" customHeight="1" x14ac:dyDescent="0.25">
      <c r="K692" s="197" t="s">
        <v>0</v>
      </c>
      <c r="L692" s="197"/>
      <c r="M692" s="197"/>
      <c r="N692" s="151"/>
      <c r="Q692" s="152"/>
      <c r="R692" s="152"/>
      <c r="X692" s="153"/>
      <c r="Y692" s="154"/>
      <c r="Z692" s="155"/>
    </row>
    <row r="693" spans="1:26" x14ac:dyDescent="0.25">
      <c r="K693" s="197" t="s">
        <v>1</v>
      </c>
      <c r="L693" s="197"/>
      <c r="M693" s="197"/>
      <c r="N693" s="151"/>
      <c r="Q693" s="152"/>
      <c r="R693" s="152"/>
      <c r="X693" s="153"/>
      <c r="Y693" s="154"/>
      <c r="Z693" s="155"/>
    </row>
    <row r="694" spans="1:26" x14ac:dyDescent="0.25">
      <c r="K694" s="197" t="s">
        <v>2</v>
      </c>
      <c r="L694" s="197"/>
      <c r="M694" s="197"/>
      <c r="N694" s="151"/>
      <c r="Q694" s="152"/>
      <c r="R694" s="152"/>
      <c r="X694" s="153"/>
      <c r="Y694" s="154"/>
      <c r="Z694" s="155"/>
    </row>
    <row r="695" spans="1:26" x14ac:dyDescent="0.25">
      <c r="K695" s="197" t="s">
        <v>3</v>
      </c>
      <c r="L695" s="197"/>
      <c r="M695" s="197"/>
      <c r="N695" s="151"/>
      <c r="Q695" s="152"/>
      <c r="R695" s="152"/>
      <c r="X695" s="153"/>
      <c r="Y695" s="154"/>
      <c r="Z695" s="155"/>
    </row>
    <row r="696" spans="1:26" x14ac:dyDescent="0.25">
      <c r="K696" s="197" t="s">
        <v>4</v>
      </c>
      <c r="L696" s="197"/>
      <c r="M696" s="197"/>
      <c r="N696" s="151"/>
      <c r="Q696" s="152"/>
      <c r="R696" s="152"/>
      <c r="X696" s="153"/>
      <c r="Y696" s="154"/>
      <c r="Z696" s="155"/>
    </row>
    <row r="697" spans="1:26" x14ac:dyDescent="0.25">
      <c r="K697" s="197" t="s">
        <v>5</v>
      </c>
      <c r="L697" s="197"/>
      <c r="M697" s="197"/>
      <c r="N697" s="151"/>
      <c r="Q697" s="152"/>
      <c r="R697" s="152"/>
      <c r="X697" s="153"/>
      <c r="Y697" s="154"/>
      <c r="Z697" s="155"/>
    </row>
    <row r="698" spans="1:26" x14ac:dyDescent="0.25">
      <c r="K698" s="197" t="s">
        <v>6</v>
      </c>
      <c r="L698" s="197"/>
      <c r="M698" s="197"/>
      <c r="N698" s="151"/>
      <c r="Q698" s="152"/>
      <c r="R698" s="152"/>
      <c r="X698" s="153"/>
      <c r="Y698" s="154"/>
      <c r="Z698" s="155"/>
    </row>
    <row r="699" spans="1:26" x14ac:dyDescent="0.25">
      <c r="K699" s="197" t="s">
        <v>7</v>
      </c>
      <c r="L699" s="197"/>
      <c r="M699" s="197"/>
      <c r="N699" s="151"/>
      <c r="Q699" s="152"/>
      <c r="R699" s="152"/>
      <c r="X699" s="153"/>
      <c r="Y699" s="154"/>
      <c r="Z699" s="155"/>
    </row>
    <row r="700" spans="1:26" x14ac:dyDescent="0.25">
      <c r="N700" s="151"/>
      <c r="Q700" s="152"/>
      <c r="R700" s="152"/>
      <c r="X700" s="153"/>
      <c r="Y700" s="154"/>
      <c r="Z700" s="155"/>
    </row>
    <row r="701" spans="1:26" s="4" customFormat="1" ht="20.25" customHeight="1" x14ac:dyDescent="0.25">
      <c r="A701" s="198" t="str">
        <f>$A$10</f>
        <v>Объёмы медицинской помощи по территориальной программе обязательного медицинского страхования на 2018 год</v>
      </c>
      <c r="B701" s="198"/>
      <c r="C701" s="198"/>
      <c r="D701" s="198"/>
      <c r="E701" s="198"/>
      <c r="F701" s="198"/>
      <c r="G701" s="198"/>
      <c r="H701" s="198"/>
      <c r="I701" s="198"/>
      <c r="J701" s="198"/>
      <c r="K701" s="198"/>
      <c r="L701" s="198"/>
      <c r="M701" s="198"/>
      <c r="N701" s="151"/>
      <c r="Q701" s="152"/>
      <c r="R701" s="152"/>
      <c r="S701" s="148"/>
      <c r="T701" s="148"/>
      <c r="U701" s="148"/>
      <c r="X701" s="153"/>
      <c r="Y701" s="154"/>
      <c r="Z701" s="155"/>
    </row>
    <row r="702" spans="1:26" s="4" customFormat="1" ht="18" customHeight="1" x14ac:dyDescent="0.25">
      <c r="A702" s="242" t="s">
        <v>93</v>
      </c>
      <c r="B702" s="242"/>
      <c r="C702" s="242"/>
      <c r="D702" s="242"/>
      <c r="E702" s="242"/>
      <c r="F702" s="242"/>
      <c r="G702" s="242"/>
      <c r="H702" s="242"/>
      <c r="I702" s="242"/>
      <c r="J702" s="242"/>
      <c r="K702" s="242"/>
      <c r="L702" s="242"/>
      <c r="M702" s="242"/>
      <c r="N702" s="151"/>
      <c r="Q702" s="152"/>
      <c r="R702" s="152"/>
      <c r="S702" s="148"/>
      <c r="T702" s="148"/>
      <c r="U702" s="148"/>
      <c r="X702" s="153"/>
      <c r="Y702" s="154"/>
      <c r="Z702" s="155"/>
    </row>
    <row r="703" spans="1:26" s="4" customFormat="1" ht="16.5" x14ac:dyDescent="0.25">
      <c r="A703" s="198" t="str">
        <f>$A$12</f>
        <v>для лиц, застрахованных в филиале АО "ГСМК "Сахамедстрах" в г. Магадане Магаданской области</v>
      </c>
      <c r="B703" s="198"/>
      <c r="C703" s="198"/>
      <c r="D703" s="198"/>
      <c r="E703" s="198"/>
      <c r="F703" s="198"/>
      <c r="G703" s="198"/>
      <c r="H703" s="198"/>
      <c r="I703" s="198"/>
      <c r="J703" s="198"/>
      <c r="K703" s="198"/>
      <c r="L703" s="198"/>
      <c r="M703" s="198"/>
      <c r="N703" s="151"/>
      <c r="Q703" s="152"/>
      <c r="R703" s="152"/>
      <c r="S703" s="148"/>
      <c r="T703" s="148"/>
      <c r="U703" s="148"/>
      <c r="X703" s="153"/>
      <c r="Y703" s="154"/>
      <c r="Z703" s="155"/>
    </row>
    <row r="704" spans="1:26" ht="16.5" thickBot="1" x14ac:dyDescent="0.3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  <c r="N704" s="151"/>
      <c r="Q704" s="152"/>
      <c r="R704" s="152"/>
      <c r="X704" s="153"/>
      <c r="Y704" s="154"/>
      <c r="Z704" s="155"/>
    </row>
    <row r="705" spans="1:30" ht="39.75" customHeight="1" thickTop="1" x14ac:dyDescent="0.25">
      <c r="A705" s="205" t="s">
        <v>10</v>
      </c>
      <c r="B705" s="208" t="s">
        <v>11</v>
      </c>
      <c r="C705" s="211" t="s">
        <v>12</v>
      </c>
      <c r="D705" s="214" t="str">
        <f>$D$14</f>
        <v>Всего на 2018 год</v>
      </c>
      <c r="E705" s="217" t="s">
        <v>13</v>
      </c>
      <c r="F705" s="217"/>
      <c r="G705" s="217"/>
      <c r="H705" s="218"/>
      <c r="I705" s="221" t="str">
        <f>$I$14</f>
        <v>Всего на 2018 год</v>
      </c>
      <c r="J705" s="199" t="s">
        <v>14</v>
      </c>
      <c r="K705" s="199"/>
      <c r="L705" s="199"/>
      <c r="M705" s="200"/>
      <c r="N705" s="151"/>
      <c r="Q705" s="152"/>
      <c r="R705" s="152"/>
      <c r="X705" s="153"/>
      <c r="Y705" s="154"/>
      <c r="Z705" s="155"/>
    </row>
    <row r="706" spans="1:30" ht="17.25" customHeight="1" x14ac:dyDescent="0.25">
      <c r="A706" s="206"/>
      <c r="B706" s="209"/>
      <c r="C706" s="212"/>
      <c r="D706" s="215"/>
      <c r="E706" s="219"/>
      <c r="F706" s="219"/>
      <c r="G706" s="219"/>
      <c r="H706" s="220"/>
      <c r="I706" s="222"/>
      <c r="J706" s="201"/>
      <c r="K706" s="201"/>
      <c r="L706" s="201"/>
      <c r="M706" s="202"/>
      <c r="N706" s="151"/>
      <c r="Q706" s="152"/>
      <c r="R706" s="152"/>
      <c r="X706" s="153"/>
      <c r="Y706" s="154"/>
      <c r="Z706" s="155"/>
    </row>
    <row r="707" spans="1:30" s="12" customFormat="1" ht="29.25" customHeight="1" thickBot="1" x14ac:dyDescent="0.3">
      <c r="A707" s="207"/>
      <c r="B707" s="210"/>
      <c r="C707" s="213"/>
      <c r="D707" s="216"/>
      <c r="E707" s="8" t="s">
        <v>15</v>
      </c>
      <c r="F707" s="8" t="s">
        <v>16</v>
      </c>
      <c r="G707" s="8" t="s">
        <v>17</v>
      </c>
      <c r="H707" s="9" t="s">
        <v>18</v>
      </c>
      <c r="I707" s="223"/>
      <c r="J707" s="10" t="s">
        <v>15</v>
      </c>
      <c r="K707" s="10" t="s">
        <v>16</v>
      </c>
      <c r="L707" s="10" t="s">
        <v>17</v>
      </c>
      <c r="M707" s="11" t="s">
        <v>18</v>
      </c>
      <c r="N707" s="151"/>
      <c r="Q707" s="152"/>
      <c r="R707" s="152"/>
      <c r="S707" s="149"/>
      <c r="T707" s="149"/>
      <c r="U707" s="149"/>
      <c r="X707" s="153"/>
      <c r="Y707" s="154"/>
      <c r="Z707" s="155"/>
    </row>
    <row r="708" spans="1:30" s="22" customFormat="1" ht="17.25" thickTop="1" thickBot="1" x14ac:dyDescent="0.3">
      <c r="A708" s="13" t="s">
        <v>19</v>
      </c>
      <c r="B708" s="14" t="s">
        <v>20</v>
      </c>
      <c r="C708" s="15" t="s">
        <v>21</v>
      </c>
      <c r="D708" s="16" t="s">
        <v>22</v>
      </c>
      <c r="E708" s="17" t="s">
        <v>23</v>
      </c>
      <c r="F708" s="17" t="s">
        <v>24</v>
      </c>
      <c r="G708" s="17" t="s">
        <v>25</v>
      </c>
      <c r="H708" s="18" t="s">
        <v>26</v>
      </c>
      <c r="I708" s="19" t="s">
        <v>27</v>
      </c>
      <c r="J708" s="20" t="s">
        <v>28</v>
      </c>
      <c r="K708" s="20" t="s">
        <v>29</v>
      </c>
      <c r="L708" s="20" t="s">
        <v>30</v>
      </c>
      <c r="M708" s="21" t="s">
        <v>31</v>
      </c>
      <c r="N708" s="151"/>
      <c r="Q708" s="152"/>
      <c r="R708" s="152"/>
      <c r="S708" s="150"/>
      <c r="T708" s="150"/>
      <c r="U708" s="150"/>
      <c r="X708" s="153"/>
      <c r="Y708" s="154"/>
      <c r="Z708" s="155"/>
    </row>
    <row r="709" spans="1:30" ht="66" customHeight="1" thickTop="1" x14ac:dyDescent="0.25">
      <c r="A709" s="23" t="s">
        <v>32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16498.75</v>
      </c>
      <c r="J709" s="30">
        <f>J710+J711+J715+J719</f>
        <v>4294.83</v>
      </c>
      <c r="K709" s="30">
        <f>K710+K711+K715+K719</f>
        <v>3908.9399999999996</v>
      </c>
      <c r="L709" s="30">
        <f>L710+L711+L715+L719</f>
        <v>4676.0600000000004</v>
      </c>
      <c r="M709" s="31">
        <f>M710+M711+M715+M719</f>
        <v>3618.92</v>
      </c>
      <c r="N709" s="151"/>
      <c r="O709" s="172"/>
      <c r="Q709" s="152"/>
      <c r="R709" s="152"/>
      <c r="X709" s="153"/>
      <c r="Y709" s="154"/>
      <c r="Z709" s="155"/>
    </row>
    <row r="710" spans="1:30" ht="47.25" customHeight="1" x14ac:dyDescent="0.25">
      <c r="A710" s="32" t="s">
        <v>33</v>
      </c>
      <c r="B710" s="146">
        <v>2</v>
      </c>
      <c r="C710" s="33" t="s">
        <v>34</v>
      </c>
      <c r="D710" s="34">
        <f>E710+F710+G710+H710</f>
        <v>0</v>
      </c>
      <c r="E710" s="35">
        <f t="shared" ref="E710:H719" si="88">E721+E743</f>
        <v>0</v>
      </c>
      <c r="F710" s="35">
        <f t="shared" si="88"/>
        <v>0</v>
      </c>
      <c r="G710" s="35">
        <f t="shared" si="88"/>
        <v>0</v>
      </c>
      <c r="H710" s="36">
        <f t="shared" si="88"/>
        <v>0</v>
      </c>
      <c r="I710" s="37">
        <f>J710+K710+L710+M710</f>
        <v>0</v>
      </c>
      <c r="J710" s="38">
        <f>J721+J732+J743</f>
        <v>0</v>
      </c>
      <c r="K710" s="38">
        <f>K721+K732+K743</f>
        <v>0</v>
      </c>
      <c r="L710" s="38">
        <f>L721+L732+L743</f>
        <v>0</v>
      </c>
      <c r="M710" s="39">
        <f>M721+M732+M743</f>
        <v>0</v>
      </c>
      <c r="N710" s="151"/>
      <c r="O710" s="157"/>
      <c r="Q710" s="152"/>
      <c r="R710" s="152"/>
      <c r="T710" s="183"/>
      <c r="U710" s="183"/>
      <c r="V710" s="183"/>
      <c r="W710" s="183"/>
      <c r="X710" s="183"/>
      <c r="Y710" s="154"/>
      <c r="Z710" s="155"/>
    </row>
    <row r="711" spans="1:30" ht="44.25" customHeight="1" x14ac:dyDescent="0.25">
      <c r="A711" s="40" t="s">
        <v>35</v>
      </c>
      <c r="B711" s="41">
        <v>3</v>
      </c>
      <c r="C711" s="42" t="s">
        <v>36</v>
      </c>
      <c r="D711" s="34">
        <f t="shared" ref="D711:D719" si="89">E711+F711+G711+H711</f>
        <v>10364</v>
      </c>
      <c r="E711" s="43">
        <f t="shared" si="88"/>
        <v>2591</v>
      </c>
      <c r="F711" s="43">
        <f t="shared" si="88"/>
        <v>2591</v>
      </c>
      <c r="G711" s="43">
        <f t="shared" si="88"/>
        <v>2591</v>
      </c>
      <c r="H711" s="44">
        <f t="shared" si="88"/>
        <v>2591</v>
      </c>
      <c r="I711" s="37">
        <f t="shared" ref="I711:I719" si="90">J711+K711+L711+M711</f>
        <v>13339.130000000001</v>
      </c>
      <c r="J711" s="45">
        <f>J712+J713+J714</f>
        <v>3383.4</v>
      </c>
      <c r="K711" s="45">
        <f>K712+K713+K714</f>
        <v>2997.5099999999998</v>
      </c>
      <c r="L711" s="45">
        <f>L712+L713+L714</f>
        <v>3946.92</v>
      </c>
      <c r="M711" s="46">
        <f>M712+M713+M714</f>
        <v>3011.3</v>
      </c>
      <c r="N711" s="151"/>
      <c r="O711" s="157"/>
      <c r="Q711" s="152"/>
      <c r="R711" s="152"/>
      <c r="T711" s="183"/>
      <c r="U711" s="183"/>
      <c r="V711" s="183"/>
      <c r="W711" s="183"/>
      <c r="X711" s="183"/>
      <c r="Y711" s="154"/>
      <c r="Z711" s="155"/>
    </row>
    <row r="712" spans="1:30" ht="64.5" customHeight="1" x14ac:dyDescent="0.25">
      <c r="A712" s="47" t="s">
        <v>37</v>
      </c>
      <c r="B712" s="48" t="s">
        <v>38</v>
      </c>
      <c r="C712" s="49" t="s">
        <v>36</v>
      </c>
      <c r="D712" s="34">
        <f t="shared" si="89"/>
        <v>892</v>
      </c>
      <c r="E712" s="50">
        <f t="shared" si="88"/>
        <v>227</v>
      </c>
      <c r="F712" s="50">
        <f t="shared" si="88"/>
        <v>226</v>
      </c>
      <c r="G712" s="50">
        <f t="shared" si="88"/>
        <v>237</v>
      </c>
      <c r="H712" s="51">
        <f t="shared" si="88"/>
        <v>202</v>
      </c>
      <c r="I712" s="37">
        <f t="shared" si="90"/>
        <v>1282.75</v>
      </c>
      <c r="J712" s="52">
        <f t="shared" ref="J712:M719" si="91">J723+J734+J745</f>
        <v>328.01</v>
      </c>
      <c r="K712" s="52">
        <f t="shared" si="91"/>
        <v>286.58</v>
      </c>
      <c r="L712" s="52">
        <f t="shared" si="91"/>
        <v>381.62</v>
      </c>
      <c r="M712" s="53">
        <f t="shared" si="91"/>
        <v>286.54000000000002</v>
      </c>
      <c r="N712" s="151"/>
      <c r="O712" s="157"/>
      <c r="Q712" s="152"/>
      <c r="R712" s="152"/>
      <c r="T712" s="183"/>
      <c r="U712" s="183"/>
      <c r="V712" s="183"/>
      <c r="W712" s="183"/>
      <c r="X712" s="183"/>
      <c r="Y712" s="154"/>
      <c r="Z712" s="155"/>
    </row>
    <row r="713" spans="1:30" ht="83.25" customHeight="1" x14ac:dyDescent="0.25">
      <c r="A713" s="47" t="s">
        <v>39</v>
      </c>
      <c r="B713" s="54" t="s">
        <v>40</v>
      </c>
      <c r="C713" s="49" t="s">
        <v>36</v>
      </c>
      <c r="D713" s="34">
        <f t="shared" si="89"/>
        <v>1131</v>
      </c>
      <c r="E713" s="50">
        <f t="shared" si="88"/>
        <v>270</v>
      </c>
      <c r="F713" s="50">
        <f t="shared" si="88"/>
        <v>262</v>
      </c>
      <c r="G713" s="50">
        <f t="shared" si="88"/>
        <v>324</v>
      </c>
      <c r="H713" s="51">
        <f t="shared" si="88"/>
        <v>275</v>
      </c>
      <c r="I713" s="37">
        <f t="shared" si="90"/>
        <v>1792.3899999999999</v>
      </c>
      <c r="J713" s="52">
        <f t="shared" si="91"/>
        <v>427.89</v>
      </c>
      <c r="K713" s="52">
        <f t="shared" si="91"/>
        <v>415.21</v>
      </c>
      <c r="L713" s="52">
        <f t="shared" si="91"/>
        <v>513.47</v>
      </c>
      <c r="M713" s="53">
        <f t="shared" si="91"/>
        <v>435.82</v>
      </c>
      <c r="N713" s="151"/>
      <c r="O713" s="157"/>
      <c r="Q713" s="152"/>
      <c r="R713" s="152"/>
      <c r="T713" s="183"/>
      <c r="U713" s="183"/>
      <c r="V713" s="183"/>
      <c r="W713" s="183"/>
      <c r="X713" s="183"/>
      <c r="Y713" s="154"/>
      <c r="Z713" s="155"/>
    </row>
    <row r="714" spans="1:30" ht="67.5" customHeight="1" x14ac:dyDescent="0.25">
      <c r="A714" s="47" t="s">
        <v>41</v>
      </c>
      <c r="B714" s="54" t="s">
        <v>42</v>
      </c>
      <c r="C714" s="49" t="s">
        <v>43</v>
      </c>
      <c r="D714" s="34">
        <f t="shared" si="89"/>
        <v>2876</v>
      </c>
      <c r="E714" s="50">
        <f t="shared" si="88"/>
        <v>722</v>
      </c>
      <c r="F714" s="50">
        <f t="shared" si="88"/>
        <v>725</v>
      </c>
      <c r="G714" s="50">
        <f t="shared" si="88"/>
        <v>700</v>
      </c>
      <c r="H714" s="51">
        <f t="shared" si="88"/>
        <v>729</v>
      </c>
      <c r="I714" s="37">
        <f t="shared" si="90"/>
        <v>10263.99</v>
      </c>
      <c r="J714" s="52">
        <f t="shared" si="91"/>
        <v>2627.5</v>
      </c>
      <c r="K714" s="52">
        <f t="shared" si="91"/>
        <v>2295.7199999999998</v>
      </c>
      <c r="L714" s="52">
        <f t="shared" si="91"/>
        <v>3051.83</v>
      </c>
      <c r="M714" s="53">
        <f t="shared" si="91"/>
        <v>2288.94</v>
      </c>
      <c r="N714" s="151"/>
      <c r="O714" s="157"/>
      <c r="Q714" s="152"/>
      <c r="R714" s="152"/>
      <c r="T714" s="183"/>
      <c r="U714" s="183"/>
      <c r="V714" s="183"/>
      <c r="W714" s="183"/>
      <c r="X714" s="183"/>
      <c r="Y714" s="154"/>
      <c r="Z714" s="155"/>
    </row>
    <row r="715" spans="1:30" ht="51" customHeight="1" x14ac:dyDescent="0.25">
      <c r="A715" s="55" t="s">
        <v>44</v>
      </c>
      <c r="B715" s="146">
        <v>4</v>
      </c>
      <c r="C715" s="56" t="s">
        <v>45</v>
      </c>
      <c r="D715" s="34">
        <f t="shared" si="89"/>
        <v>0</v>
      </c>
      <c r="E715" s="35">
        <f t="shared" si="88"/>
        <v>0</v>
      </c>
      <c r="F715" s="35">
        <f t="shared" si="88"/>
        <v>0</v>
      </c>
      <c r="G715" s="35">
        <f t="shared" si="88"/>
        <v>0</v>
      </c>
      <c r="H715" s="36">
        <f t="shared" si="88"/>
        <v>0</v>
      </c>
      <c r="I715" s="37">
        <f t="shared" si="90"/>
        <v>0</v>
      </c>
      <c r="J715" s="38">
        <f t="shared" si="91"/>
        <v>0</v>
      </c>
      <c r="K715" s="38">
        <f t="shared" si="91"/>
        <v>0</v>
      </c>
      <c r="L715" s="38">
        <f t="shared" si="91"/>
        <v>0</v>
      </c>
      <c r="M715" s="39">
        <f t="shared" si="91"/>
        <v>0</v>
      </c>
      <c r="N715" s="151"/>
      <c r="O715" s="157"/>
      <c r="Q715" s="152"/>
      <c r="R715" s="152"/>
      <c r="T715" s="183"/>
      <c r="U715" s="183"/>
      <c r="V715" s="183"/>
      <c r="W715" s="183"/>
      <c r="X715" s="183"/>
      <c r="Y715" s="154"/>
      <c r="Z715" s="155"/>
    </row>
    <row r="716" spans="1:30" ht="65.25" customHeight="1" x14ac:dyDescent="0.25">
      <c r="A716" s="203" t="s">
        <v>46</v>
      </c>
      <c r="B716" s="57" t="s">
        <v>47</v>
      </c>
      <c r="C716" s="58" t="s">
        <v>48</v>
      </c>
      <c r="D716" s="34">
        <f>E716+F716+G716+H716</f>
        <v>0</v>
      </c>
      <c r="E716" s="35">
        <f t="shared" si="88"/>
        <v>0</v>
      </c>
      <c r="F716" s="35">
        <f t="shared" si="88"/>
        <v>0</v>
      </c>
      <c r="G716" s="35">
        <f t="shared" si="88"/>
        <v>0</v>
      </c>
      <c r="H716" s="36">
        <f t="shared" si="88"/>
        <v>0</v>
      </c>
      <c r="I716" s="37">
        <f>J716+K716+L716+M716</f>
        <v>0</v>
      </c>
      <c r="J716" s="38">
        <f t="shared" si="91"/>
        <v>0</v>
      </c>
      <c r="K716" s="38">
        <f t="shared" si="91"/>
        <v>0</v>
      </c>
      <c r="L716" s="38">
        <f t="shared" si="91"/>
        <v>0</v>
      </c>
      <c r="M716" s="39">
        <f t="shared" si="91"/>
        <v>0</v>
      </c>
      <c r="N716" s="151"/>
      <c r="O716" s="157"/>
      <c r="Q716" s="152"/>
      <c r="R716" s="152"/>
      <c r="T716" s="183"/>
      <c r="U716" s="183"/>
      <c r="V716" s="183"/>
      <c r="W716" s="183"/>
      <c r="X716" s="183"/>
      <c r="Y716" s="154"/>
      <c r="Z716" s="155"/>
    </row>
    <row r="717" spans="1:30" ht="51" customHeight="1" x14ac:dyDescent="0.25">
      <c r="A717" s="204"/>
      <c r="B717" s="57" t="s">
        <v>49</v>
      </c>
      <c r="C717" s="58" t="s">
        <v>45</v>
      </c>
      <c r="D717" s="34">
        <f>E717+F717+G717+H717</f>
        <v>0</v>
      </c>
      <c r="E717" s="35">
        <f t="shared" si="88"/>
        <v>0</v>
      </c>
      <c r="F717" s="35">
        <f t="shared" si="88"/>
        <v>0</v>
      </c>
      <c r="G717" s="35">
        <f t="shared" si="88"/>
        <v>0</v>
      </c>
      <c r="H717" s="36">
        <f t="shared" si="88"/>
        <v>0</v>
      </c>
      <c r="I717" s="37">
        <f>J717+K717+L717+M717</f>
        <v>0</v>
      </c>
      <c r="J717" s="38">
        <f t="shared" si="91"/>
        <v>0</v>
      </c>
      <c r="K717" s="38">
        <f t="shared" si="91"/>
        <v>0</v>
      </c>
      <c r="L717" s="38">
        <f t="shared" si="91"/>
        <v>0</v>
      </c>
      <c r="M717" s="39">
        <f t="shared" si="91"/>
        <v>0</v>
      </c>
      <c r="N717" s="151"/>
      <c r="O717" s="157"/>
      <c r="Q717" s="152"/>
      <c r="R717" s="152"/>
      <c r="T717" s="183"/>
      <c r="U717" s="183"/>
      <c r="V717" s="183"/>
      <c r="W717" s="183"/>
      <c r="X717" s="183"/>
      <c r="Y717" s="154"/>
      <c r="Z717" s="155"/>
    </row>
    <row r="718" spans="1:30" ht="69.75" customHeight="1" x14ac:dyDescent="0.25">
      <c r="A718" s="59" t="s">
        <v>50</v>
      </c>
      <c r="B718" s="57" t="s">
        <v>51</v>
      </c>
      <c r="C718" s="58" t="s">
        <v>45</v>
      </c>
      <c r="D718" s="34">
        <f>E718+F718+G718+H718</f>
        <v>0</v>
      </c>
      <c r="E718" s="35">
        <f t="shared" si="88"/>
        <v>0</v>
      </c>
      <c r="F718" s="35">
        <f t="shared" si="88"/>
        <v>0</v>
      </c>
      <c r="G718" s="35">
        <f t="shared" si="88"/>
        <v>0</v>
      </c>
      <c r="H718" s="36">
        <f t="shared" si="88"/>
        <v>0</v>
      </c>
      <c r="I718" s="37">
        <f>J718+K718+L718+M718</f>
        <v>0</v>
      </c>
      <c r="J718" s="38">
        <f t="shared" si="91"/>
        <v>0</v>
      </c>
      <c r="K718" s="38">
        <f t="shared" si="91"/>
        <v>0</v>
      </c>
      <c r="L718" s="38">
        <f t="shared" si="91"/>
        <v>0</v>
      </c>
      <c r="M718" s="39">
        <f t="shared" si="91"/>
        <v>0</v>
      </c>
      <c r="N718" s="151"/>
      <c r="O718" s="157"/>
      <c r="Q718" s="152"/>
      <c r="R718" s="152"/>
      <c r="T718" s="183"/>
      <c r="U718" s="183"/>
      <c r="V718" s="183"/>
      <c r="W718" s="183"/>
      <c r="X718" s="183"/>
      <c r="Y718" s="154"/>
      <c r="Z718" s="155"/>
    </row>
    <row r="719" spans="1:30" ht="55.5" customHeight="1" thickBot="1" x14ac:dyDescent="0.3">
      <c r="A719" s="60" t="s">
        <v>52</v>
      </c>
      <c r="B719" s="61">
        <v>5</v>
      </c>
      <c r="C719" s="62" t="s">
        <v>53</v>
      </c>
      <c r="D719" s="63">
        <f t="shared" si="89"/>
        <v>104</v>
      </c>
      <c r="E719" s="64">
        <f t="shared" si="88"/>
        <v>30</v>
      </c>
      <c r="F719" s="64">
        <f t="shared" si="88"/>
        <v>30</v>
      </c>
      <c r="G719" s="64">
        <f t="shared" si="88"/>
        <v>24</v>
      </c>
      <c r="H719" s="65">
        <f t="shared" si="88"/>
        <v>20</v>
      </c>
      <c r="I719" s="66">
        <f t="shared" si="90"/>
        <v>3159.62</v>
      </c>
      <c r="J719" s="67">
        <f t="shared" si="91"/>
        <v>911.43</v>
      </c>
      <c r="K719" s="67">
        <f t="shared" si="91"/>
        <v>911.43</v>
      </c>
      <c r="L719" s="67">
        <f t="shared" si="91"/>
        <v>729.14</v>
      </c>
      <c r="M719" s="68">
        <f t="shared" si="91"/>
        <v>607.62</v>
      </c>
      <c r="N719" s="151"/>
      <c r="O719" s="157"/>
      <c r="Q719" s="152"/>
      <c r="R719" s="152"/>
      <c r="T719" s="183"/>
      <c r="U719" s="183"/>
      <c r="V719" s="183"/>
      <c r="W719" s="183"/>
      <c r="X719" s="183"/>
      <c r="Y719" s="154"/>
      <c r="Z719" s="155"/>
    </row>
    <row r="720" spans="1:30" ht="123" customHeight="1" x14ac:dyDescent="0.25">
      <c r="A720" s="23" t="s">
        <v>54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16498.75</v>
      </c>
      <c r="J720" s="30">
        <f>J721+J722+J726+J730</f>
        <v>4294.83</v>
      </c>
      <c r="K720" s="30">
        <f>K721+K722+K726+K730</f>
        <v>3908.9399999999996</v>
      </c>
      <c r="L720" s="30">
        <f>L721+L722+L726+L730</f>
        <v>4676.0600000000004</v>
      </c>
      <c r="M720" s="31">
        <f>M721+M722+M726+M730</f>
        <v>3618.92</v>
      </c>
      <c r="N720" s="151"/>
      <c r="O720" s="172"/>
      <c r="P720" s="157"/>
      <c r="Q720" s="158"/>
      <c r="R720" s="159"/>
      <c r="S720" s="159"/>
      <c r="T720" s="160"/>
      <c r="U720" s="161"/>
      <c r="V720" s="154"/>
      <c r="W720" s="154"/>
      <c r="X720" s="154"/>
      <c r="Y720" s="154"/>
      <c r="Z720" s="155"/>
      <c r="AA720" s="155"/>
      <c r="AB720" s="155"/>
      <c r="AC720" s="168"/>
      <c r="AD720" s="168"/>
    </row>
    <row r="721" spans="1:30" ht="32.25" customHeight="1" x14ac:dyDescent="0.25">
      <c r="A721" s="32" t="s">
        <v>55</v>
      </c>
      <c r="B721" s="146">
        <v>7</v>
      </c>
      <c r="C721" s="33" t="s">
        <v>34</v>
      </c>
      <c r="D721" s="34">
        <f>SUM(E721:H721)</f>
        <v>0</v>
      </c>
      <c r="E721" s="35">
        <v>0</v>
      </c>
      <c r="F721" s="35">
        <v>0</v>
      </c>
      <c r="G721" s="35">
        <v>0</v>
      </c>
      <c r="H721" s="35">
        <v>0</v>
      </c>
      <c r="I721" s="37">
        <f>J721+K721+L721+M721</f>
        <v>0</v>
      </c>
      <c r="J721" s="38">
        <v>0</v>
      </c>
      <c r="K721" s="38">
        <v>0</v>
      </c>
      <c r="L721" s="38">
        <v>0</v>
      </c>
      <c r="M721" s="38">
        <v>0</v>
      </c>
      <c r="N721" s="151"/>
      <c r="O721" s="157"/>
      <c r="P721" s="157"/>
      <c r="Q721" s="163"/>
      <c r="R721" s="163"/>
      <c r="S721" s="163"/>
      <c r="T721" s="163"/>
      <c r="U721" s="163"/>
      <c r="V721" s="164"/>
      <c r="W721" s="164"/>
      <c r="X721" s="164"/>
      <c r="Y721" s="154"/>
      <c r="Z721" s="155"/>
      <c r="AA721" s="155"/>
      <c r="AB721" s="155"/>
      <c r="AC721" s="168"/>
      <c r="AD721" s="168"/>
    </row>
    <row r="722" spans="1:30" ht="33.75" customHeight="1" x14ac:dyDescent="0.25">
      <c r="A722" s="40" t="s">
        <v>56</v>
      </c>
      <c r="B722" s="146">
        <v>8</v>
      </c>
      <c r="C722" s="33" t="s">
        <v>36</v>
      </c>
      <c r="D722" s="34">
        <f>SUM(E722:H722)</f>
        <v>10364</v>
      </c>
      <c r="E722" s="43">
        <f>E723+E724+ROUND(E725*2.9,0)</f>
        <v>2591</v>
      </c>
      <c r="F722" s="43">
        <f>F723+F724+ROUND(F725*2.9,0)</f>
        <v>2591</v>
      </c>
      <c r="G722" s="43">
        <f>G723+G724+ROUND(G725*2.9,0)</f>
        <v>2591</v>
      </c>
      <c r="H722" s="44">
        <f>H723+H724+ROUND(H725*2.9,0)</f>
        <v>2591</v>
      </c>
      <c r="I722" s="37">
        <f>J722+K722+L722+M722</f>
        <v>13339.130000000001</v>
      </c>
      <c r="J722" s="45">
        <f>J723+J724+J725</f>
        <v>3383.4</v>
      </c>
      <c r="K722" s="45">
        <f>K723+K724+K725</f>
        <v>2997.5099999999998</v>
      </c>
      <c r="L722" s="45">
        <f>L723+L724+L725</f>
        <v>3946.92</v>
      </c>
      <c r="M722" s="46">
        <f>M723+M724+M725</f>
        <v>3011.3</v>
      </c>
      <c r="N722" s="151"/>
      <c r="O722" s="165"/>
      <c r="P722" s="165"/>
      <c r="Q722" s="182"/>
      <c r="R722" s="182"/>
      <c r="S722" s="183"/>
      <c r="U722" s="152"/>
      <c r="V722" s="164"/>
      <c r="W722" s="164"/>
      <c r="X722" s="164"/>
      <c r="Y722" s="154"/>
      <c r="Z722" s="155"/>
      <c r="AA722" s="155"/>
      <c r="AB722" s="155"/>
      <c r="AC722" s="168"/>
      <c r="AD722" s="168"/>
    </row>
    <row r="723" spans="1:30" ht="47.25" customHeight="1" x14ac:dyDescent="0.25">
      <c r="A723" s="47" t="s">
        <v>57</v>
      </c>
      <c r="B723" s="54" t="s">
        <v>58</v>
      </c>
      <c r="C723" s="49" t="s">
        <v>36</v>
      </c>
      <c r="D723" s="71">
        <f>SUM(E723:H723)</f>
        <v>892</v>
      </c>
      <c r="E723" s="50">
        <v>227</v>
      </c>
      <c r="F723" s="50">
        <v>226</v>
      </c>
      <c r="G723" s="50">
        <v>237</v>
      </c>
      <c r="H723" s="51">
        <v>202</v>
      </c>
      <c r="I723" s="73">
        <f>SUM(J723:M723)</f>
        <v>1282.75</v>
      </c>
      <c r="J723" s="52">
        <v>328.01</v>
      </c>
      <c r="K723" s="52">
        <v>286.58</v>
      </c>
      <c r="L723" s="52">
        <v>381.62</v>
      </c>
      <c r="M723" s="52">
        <v>286.54000000000002</v>
      </c>
      <c r="N723" s="151"/>
      <c r="O723" s="152"/>
      <c r="P723" s="152"/>
      <c r="Q723" s="152"/>
      <c r="R723" s="152"/>
      <c r="S723" s="183"/>
      <c r="U723" s="152"/>
      <c r="V723" s="164"/>
      <c r="W723" s="164"/>
      <c r="X723" s="164"/>
      <c r="Y723" s="154"/>
      <c r="Z723" s="155"/>
      <c r="AA723" s="155"/>
      <c r="AB723" s="155"/>
      <c r="AC723" s="168"/>
      <c r="AD723" s="168"/>
    </row>
    <row r="724" spans="1:30" ht="48" customHeight="1" x14ac:dyDescent="0.25">
      <c r="A724" s="47" t="s">
        <v>59</v>
      </c>
      <c r="B724" s="54" t="s">
        <v>60</v>
      </c>
      <c r="C724" s="49" t="s">
        <v>36</v>
      </c>
      <c r="D724" s="71">
        <f t="shared" ref="D724:D730" si="92">SUM(E724:H724)</f>
        <v>1131</v>
      </c>
      <c r="E724" s="50">
        <v>270</v>
      </c>
      <c r="F724" s="50">
        <v>262</v>
      </c>
      <c r="G724" s="50">
        <v>324</v>
      </c>
      <c r="H724" s="51">
        <v>275</v>
      </c>
      <c r="I724" s="73">
        <f t="shared" ref="I724:I730" si="93">SUM(J724:M724)</f>
        <v>1792.3899999999999</v>
      </c>
      <c r="J724" s="52">
        <v>427.89</v>
      </c>
      <c r="K724" s="52">
        <v>415.21</v>
      </c>
      <c r="L724" s="52">
        <v>513.47</v>
      </c>
      <c r="M724" s="52">
        <v>435.82</v>
      </c>
      <c r="N724" s="151"/>
      <c r="O724" s="152"/>
      <c r="P724" s="152"/>
      <c r="Q724" s="152"/>
      <c r="R724" s="152"/>
      <c r="S724" s="183"/>
      <c r="U724" s="152"/>
      <c r="V724" s="164"/>
      <c r="W724" s="164"/>
      <c r="X724" s="164"/>
      <c r="Y724" s="154"/>
      <c r="Z724" s="155"/>
      <c r="AA724" s="155"/>
      <c r="AB724" s="155"/>
      <c r="AC724" s="168"/>
      <c r="AD724" s="168"/>
    </row>
    <row r="725" spans="1:30" ht="33.75" customHeight="1" x14ac:dyDescent="0.25">
      <c r="A725" s="47" t="s">
        <v>61</v>
      </c>
      <c r="B725" s="54" t="s">
        <v>62</v>
      </c>
      <c r="C725" s="49" t="s">
        <v>43</v>
      </c>
      <c r="D725" s="71">
        <f t="shared" si="92"/>
        <v>2876</v>
      </c>
      <c r="E725" s="50">
        <v>722</v>
      </c>
      <c r="F725" s="50">
        <v>725</v>
      </c>
      <c r="G725" s="50">
        <v>700</v>
      </c>
      <c r="H725" s="51">
        <v>729</v>
      </c>
      <c r="I725" s="73">
        <f t="shared" si="93"/>
        <v>10263.99</v>
      </c>
      <c r="J725" s="52">
        <v>2627.5</v>
      </c>
      <c r="K725" s="52">
        <v>2295.7199999999998</v>
      </c>
      <c r="L725" s="52">
        <v>3051.83</v>
      </c>
      <c r="M725" s="52">
        <v>2288.94</v>
      </c>
      <c r="N725" s="151"/>
      <c r="O725" s="152"/>
      <c r="P725" s="152"/>
      <c r="Q725" s="152"/>
      <c r="R725" s="152"/>
      <c r="S725" s="183"/>
      <c r="U725" s="152"/>
      <c r="V725" s="164"/>
      <c r="W725" s="164"/>
      <c r="X725" s="164"/>
      <c r="Y725" s="154"/>
      <c r="Z725" s="155"/>
      <c r="AA725" s="155"/>
      <c r="AB725" s="155"/>
      <c r="AC725" s="168"/>
      <c r="AD725" s="168"/>
    </row>
    <row r="726" spans="1:30" ht="36" customHeight="1" x14ac:dyDescent="0.25">
      <c r="A726" s="55" t="s">
        <v>63</v>
      </c>
      <c r="B726" s="146">
        <v>9</v>
      </c>
      <c r="C726" s="56" t="s">
        <v>45</v>
      </c>
      <c r="D726" s="71">
        <f t="shared" si="92"/>
        <v>0</v>
      </c>
      <c r="E726" s="35">
        <v>0</v>
      </c>
      <c r="F726" s="35">
        <v>0</v>
      </c>
      <c r="G726" s="35">
        <v>0</v>
      </c>
      <c r="H726" s="36">
        <v>0</v>
      </c>
      <c r="I726" s="37">
        <f t="shared" si="93"/>
        <v>0</v>
      </c>
      <c r="J726" s="38">
        <v>0</v>
      </c>
      <c r="K726" s="38">
        <v>0</v>
      </c>
      <c r="L726" s="38">
        <v>0</v>
      </c>
      <c r="M726" s="38">
        <v>0</v>
      </c>
      <c r="N726" s="151"/>
      <c r="O726" s="152"/>
      <c r="P726" s="152"/>
      <c r="Q726" s="152"/>
      <c r="R726" s="152"/>
      <c r="S726" s="183"/>
      <c r="U726" s="152"/>
      <c r="V726" s="164"/>
      <c r="W726" s="164"/>
      <c r="X726" s="164"/>
      <c r="Y726" s="154"/>
      <c r="Z726" s="155"/>
      <c r="AA726" s="155"/>
      <c r="AB726" s="155"/>
      <c r="AC726" s="168"/>
      <c r="AD726" s="168"/>
    </row>
    <row r="727" spans="1:30" ht="36" customHeight="1" x14ac:dyDescent="0.25">
      <c r="A727" s="203" t="s">
        <v>64</v>
      </c>
      <c r="B727" s="57" t="s">
        <v>65</v>
      </c>
      <c r="C727" s="58" t="s">
        <v>48</v>
      </c>
      <c r="D727" s="71">
        <f t="shared" si="92"/>
        <v>0</v>
      </c>
      <c r="E727" s="74">
        <v>0</v>
      </c>
      <c r="F727" s="74">
        <v>0</v>
      </c>
      <c r="G727" s="74">
        <v>0</v>
      </c>
      <c r="H727" s="76">
        <v>0</v>
      </c>
      <c r="I727" s="73">
        <f t="shared" si="93"/>
        <v>0</v>
      </c>
      <c r="J727" s="75">
        <v>0</v>
      </c>
      <c r="K727" s="75">
        <v>0</v>
      </c>
      <c r="L727" s="75">
        <v>0</v>
      </c>
      <c r="M727" s="75">
        <v>0</v>
      </c>
      <c r="N727" s="151"/>
      <c r="O727" s="152"/>
      <c r="P727" s="152"/>
      <c r="Q727" s="152"/>
      <c r="R727" s="152"/>
      <c r="S727" s="183"/>
      <c r="U727" s="152"/>
      <c r="V727" s="164"/>
      <c r="W727" s="164"/>
      <c r="X727" s="164"/>
      <c r="Y727" s="154"/>
      <c r="Z727" s="155"/>
      <c r="AA727" s="155"/>
      <c r="AB727" s="155"/>
      <c r="AC727" s="168"/>
      <c r="AD727" s="168"/>
    </row>
    <row r="728" spans="1:30" ht="36" customHeight="1" x14ac:dyDescent="0.25">
      <c r="A728" s="204"/>
      <c r="B728" s="57" t="s">
        <v>66</v>
      </c>
      <c r="C728" s="58" t="s">
        <v>45</v>
      </c>
      <c r="D728" s="71">
        <f t="shared" si="92"/>
        <v>0</v>
      </c>
      <c r="E728" s="74">
        <v>0</v>
      </c>
      <c r="F728" s="74">
        <v>0</v>
      </c>
      <c r="G728" s="74">
        <v>0</v>
      </c>
      <c r="H728" s="76">
        <v>0</v>
      </c>
      <c r="I728" s="73">
        <f t="shared" si="93"/>
        <v>0</v>
      </c>
      <c r="J728" s="75">
        <v>0</v>
      </c>
      <c r="K728" s="75">
        <v>0</v>
      </c>
      <c r="L728" s="75">
        <v>0</v>
      </c>
      <c r="M728" s="75">
        <v>0</v>
      </c>
      <c r="N728" s="151"/>
      <c r="O728" s="152"/>
      <c r="P728" s="152"/>
      <c r="Q728" s="152"/>
      <c r="R728" s="152"/>
      <c r="S728" s="183"/>
      <c r="U728" s="152"/>
      <c r="V728" s="164"/>
      <c r="W728" s="164"/>
      <c r="X728" s="164"/>
      <c r="Y728" s="154"/>
      <c r="Z728" s="155"/>
      <c r="AA728" s="155"/>
      <c r="AB728" s="155"/>
      <c r="AC728" s="168"/>
      <c r="AD728" s="168"/>
    </row>
    <row r="729" spans="1:30" ht="36" customHeight="1" x14ac:dyDescent="0.25">
      <c r="A729" s="59" t="s">
        <v>67</v>
      </c>
      <c r="B729" s="57" t="s">
        <v>68</v>
      </c>
      <c r="C729" s="58" t="s">
        <v>45</v>
      </c>
      <c r="D729" s="71">
        <f t="shared" si="92"/>
        <v>0</v>
      </c>
      <c r="E729" s="74">
        <v>0</v>
      </c>
      <c r="F729" s="74">
        <v>0</v>
      </c>
      <c r="G729" s="74">
        <v>0</v>
      </c>
      <c r="H729" s="76">
        <v>0</v>
      </c>
      <c r="I729" s="73">
        <f t="shared" si="93"/>
        <v>0</v>
      </c>
      <c r="J729" s="75">
        <v>0</v>
      </c>
      <c r="K729" s="75">
        <v>0</v>
      </c>
      <c r="L729" s="75">
        <v>0</v>
      </c>
      <c r="M729" s="75">
        <v>0</v>
      </c>
      <c r="N729" s="151"/>
      <c r="O729" s="152"/>
      <c r="P729" s="152"/>
      <c r="Q729" s="152"/>
      <c r="R729" s="152"/>
      <c r="S729" s="183"/>
      <c r="U729" s="152"/>
      <c r="V729" s="164"/>
      <c r="W729" s="164"/>
      <c r="X729" s="164"/>
      <c r="Y729" s="154"/>
      <c r="Z729" s="155"/>
      <c r="AA729" s="155"/>
      <c r="AB729" s="155"/>
      <c r="AC729" s="168"/>
      <c r="AD729" s="168"/>
    </row>
    <row r="730" spans="1:30" ht="36.75" customHeight="1" thickBot="1" x14ac:dyDescent="0.3">
      <c r="A730" s="60" t="s">
        <v>69</v>
      </c>
      <c r="B730" s="61">
        <v>10</v>
      </c>
      <c r="C730" s="62" t="s">
        <v>53</v>
      </c>
      <c r="D730" s="63">
        <f t="shared" si="92"/>
        <v>104</v>
      </c>
      <c r="E730" s="64">
        <v>30</v>
      </c>
      <c r="F730" s="64">
        <v>30</v>
      </c>
      <c r="G730" s="64">
        <v>24</v>
      </c>
      <c r="H730" s="64">
        <v>20</v>
      </c>
      <c r="I730" s="66">
        <f t="shared" si="93"/>
        <v>3159.62</v>
      </c>
      <c r="J730" s="67">
        <v>911.43</v>
      </c>
      <c r="K730" s="67">
        <v>911.43</v>
      </c>
      <c r="L730" s="67">
        <v>729.14</v>
      </c>
      <c r="M730" s="67">
        <v>607.62</v>
      </c>
      <c r="N730" s="151"/>
      <c r="O730" s="152"/>
      <c r="P730" s="152"/>
      <c r="Q730" s="152"/>
      <c r="R730" s="152"/>
      <c r="S730" s="183"/>
      <c r="U730" s="152"/>
      <c r="V730" s="164"/>
      <c r="W730" s="164"/>
      <c r="X730" s="164"/>
      <c r="Y730" s="154"/>
      <c r="Z730" s="155"/>
      <c r="AA730" s="155"/>
      <c r="AB730" s="155"/>
      <c r="AC730" s="168"/>
      <c r="AD730" s="168"/>
    </row>
    <row r="731" spans="1:30" ht="122.25" customHeight="1" x14ac:dyDescent="0.25">
      <c r="A731" s="23" t="s">
        <v>70</v>
      </c>
      <c r="B731" s="24">
        <v>11</v>
      </c>
      <c r="C731" s="25"/>
      <c r="D731" s="79" t="s">
        <v>71</v>
      </c>
      <c r="E731" s="27" t="s">
        <v>71</v>
      </c>
      <c r="F731" s="27" t="s">
        <v>71</v>
      </c>
      <c r="G731" s="27" t="s">
        <v>71</v>
      </c>
      <c r="H731" s="27" t="s">
        <v>71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  <c r="N731" s="151"/>
      <c r="O731" s="180"/>
      <c r="P731" s="157"/>
      <c r="Q731" s="152"/>
      <c r="R731" s="152"/>
      <c r="X731" s="153"/>
      <c r="Y731" s="154"/>
      <c r="Z731" s="155"/>
    </row>
    <row r="732" spans="1:30" ht="32.25" customHeight="1" x14ac:dyDescent="0.25">
      <c r="A732" s="32" t="s">
        <v>55</v>
      </c>
      <c r="B732" s="146">
        <v>12</v>
      </c>
      <c r="C732" s="33" t="s">
        <v>34</v>
      </c>
      <c r="D732" s="34" t="s">
        <v>71</v>
      </c>
      <c r="E732" s="35" t="s">
        <v>71</v>
      </c>
      <c r="F732" s="35" t="s">
        <v>71</v>
      </c>
      <c r="G732" s="35" t="s">
        <v>71</v>
      </c>
      <c r="H732" s="36" t="s">
        <v>71</v>
      </c>
      <c r="I732" s="37">
        <f>J732+K732+L732+M732</f>
        <v>0</v>
      </c>
      <c r="J732" s="38">
        <v>0</v>
      </c>
      <c r="K732" s="38">
        <v>0</v>
      </c>
      <c r="L732" s="38">
        <v>0</v>
      </c>
      <c r="M732" s="38">
        <v>0</v>
      </c>
      <c r="N732" s="151"/>
      <c r="O732" s="157"/>
      <c r="P732" s="157"/>
      <c r="Q732" s="152"/>
      <c r="R732" s="152"/>
      <c r="X732" s="153"/>
      <c r="Y732" s="154"/>
      <c r="Z732" s="155"/>
    </row>
    <row r="733" spans="1:30" ht="39.75" customHeight="1" x14ac:dyDescent="0.25">
      <c r="A733" s="40" t="s">
        <v>56</v>
      </c>
      <c r="B733" s="146">
        <v>13</v>
      </c>
      <c r="C733" s="33" t="s">
        <v>36</v>
      </c>
      <c r="D733" s="34" t="s">
        <v>71</v>
      </c>
      <c r="E733" s="43" t="s">
        <v>71</v>
      </c>
      <c r="F733" s="43" t="s">
        <v>71</v>
      </c>
      <c r="G733" s="43" t="s">
        <v>71</v>
      </c>
      <c r="H733" s="44" t="s">
        <v>71</v>
      </c>
      <c r="I733" s="37">
        <f t="shared" ref="I733:I741" si="94">J733+K733+L733+M733</f>
        <v>0</v>
      </c>
      <c r="J733" s="45">
        <f>J734+J735+J736</f>
        <v>0</v>
      </c>
      <c r="K733" s="45">
        <f>K734+K735+K736</f>
        <v>0</v>
      </c>
      <c r="L733" s="45">
        <f>L734+L735+L736</f>
        <v>0</v>
      </c>
      <c r="M733" s="46">
        <f>M734+M735+M736</f>
        <v>0</v>
      </c>
      <c r="N733" s="151"/>
      <c r="Q733" s="152"/>
      <c r="R733" s="152"/>
      <c r="X733" s="153"/>
      <c r="Y733" s="154"/>
      <c r="Z733" s="155"/>
    </row>
    <row r="734" spans="1:30" ht="48.75" customHeight="1" x14ac:dyDescent="0.25">
      <c r="A734" s="47" t="s">
        <v>57</v>
      </c>
      <c r="B734" s="54" t="s">
        <v>72</v>
      </c>
      <c r="C734" s="49" t="s">
        <v>36</v>
      </c>
      <c r="D734" s="34" t="s">
        <v>71</v>
      </c>
      <c r="E734" s="50" t="s">
        <v>71</v>
      </c>
      <c r="F734" s="50" t="s">
        <v>71</v>
      </c>
      <c r="G734" s="50" t="s">
        <v>71</v>
      </c>
      <c r="H734" s="51" t="s">
        <v>71</v>
      </c>
      <c r="I734" s="37">
        <f t="shared" si="94"/>
        <v>0</v>
      </c>
      <c r="J734" s="52">
        <v>0</v>
      </c>
      <c r="K734" s="52">
        <v>0</v>
      </c>
      <c r="L734" s="52">
        <v>0</v>
      </c>
      <c r="M734" s="53">
        <v>0</v>
      </c>
      <c r="N734" s="151"/>
      <c r="Q734" s="152"/>
      <c r="R734" s="152"/>
      <c r="X734" s="153"/>
      <c r="Y734" s="154"/>
      <c r="Z734" s="155"/>
    </row>
    <row r="735" spans="1:30" ht="48.75" customHeight="1" x14ac:dyDescent="0.25">
      <c r="A735" s="47" t="s">
        <v>59</v>
      </c>
      <c r="B735" s="54" t="s">
        <v>73</v>
      </c>
      <c r="C735" s="49" t="s">
        <v>36</v>
      </c>
      <c r="D735" s="34" t="s">
        <v>71</v>
      </c>
      <c r="E735" s="50" t="s">
        <v>71</v>
      </c>
      <c r="F735" s="50" t="s">
        <v>71</v>
      </c>
      <c r="G735" s="50" t="s">
        <v>71</v>
      </c>
      <c r="H735" s="51" t="s">
        <v>71</v>
      </c>
      <c r="I735" s="37">
        <f t="shared" si="94"/>
        <v>0</v>
      </c>
      <c r="J735" s="52">
        <v>0</v>
      </c>
      <c r="K735" s="52">
        <v>0</v>
      </c>
      <c r="L735" s="52">
        <v>0</v>
      </c>
      <c r="M735" s="53">
        <v>0</v>
      </c>
      <c r="N735" s="151"/>
      <c r="Q735" s="152"/>
      <c r="R735" s="152"/>
      <c r="X735" s="153"/>
      <c r="Y735" s="154"/>
      <c r="Z735" s="155"/>
    </row>
    <row r="736" spans="1:30" ht="42" customHeight="1" x14ac:dyDescent="0.25">
      <c r="A736" s="47" t="s">
        <v>61</v>
      </c>
      <c r="B736" s="54" t="s">
        <v>74</v>
      </c>
      <c r="C736" s="49" t="s">
        <v>43</v>
      </c>
      <c r="D736" s="34" t="s">
        <v>71</v>
      </c>
      <c r="E736" s="50" t="s">
        <v>71</v>
      </c>
      <c r="F736" s="50" t="s">
        <v>71</v>
      </c>
      <c r="G736" s="50" t="s">
        <v>71</v>
      </c>
      <c r="H736" s="51" t="s">
        <v>71</v>
      </c>
      <c r="I736" s="37">
        <f t="shared" si="94"/>
        <v>0</v>
      </c>
      <c r="J736" s="52">
        <v>0</v>
      </c>
      <c r="K736" s="52">
        <v>0</v>
      </c>
      <c r="L736" s="52">
        <v>0</v>
      </c>
      <c r="M736" s="53">
        <v>0</v>
      </c>
      <c r="N736" s="151"/>
      <c r="Q736" s="152"/>
      <c r="R736" s="152"/>
      <c r="X736" s="153"/>
      <c r="Y736" s="154"/>
      <c r="Z736" s="155"/>
    </row>
    <row r="737" spans="1:26" ht="36.75" customHeight="1" x14ac:dyDescent="0.25">
      <c r="A737" s="55" t="s">
        <v>63</v>
      </c>
      <c r="B737" s="146">
        <v>14</v>
      </c>
      <c r="C737" s="56" t="s">
        <v>45</v>
      </c>
      <c r="D737" s="34" t="s">
        <v>71</v>
      </c>
      <c r="E737" s="35" t="s">
        <v>71</v>
      </c>
      <c r="F737" s="35" t="s">
        <v>71</v>
      </c>
      <c r="G737" s="35" t="s">
        <v>71</v>
      </c>
      <c r="H737" s="36" t="s">
        <v>71</v>
      </c>
      <c r="I737" s="37">
        <f t="shared" si="94"/>
        <v>0</v>
      </c>
      <c r="J737" s="38">
        <v>0</v>
      </c>
      <c r="K737" s="38">
        <v>0</v>
      </c>
      <c r="L737" s="38">
        <v>0</v>
      </c>
      <c r="M737" s="39">
        <v>0</v>
      </c>
      <c r="N737" s="151"/>
      <c r="Q737" s="152"/>
      <c r="R737" s="152"/>
      <c r="X737" s="153"/>
      <c r="Y737" s="154"/>
      <c r="Z737" s="155"/>
    </row>
    <row r="738" spans="1:26" ht="30.75" customHeight="1" x14ac:dyDescent="0.25">
      <c r="A738" s="203" t="s">
        <v>64</v>
      </c>
      <c r="B738" s="57" t="s">
        <v>75</v>
      </c>
      <c r="C738" s="58" t="s">
        <v>48</v>
      </c>
      <c r="D738" s="34" t="s">
        <v>71</v>
      </c>
      <c r="E738" s="35" t="s">
        <v>71</v>
      </c>
      <c r="F738" s="35" t="s">
        <v>71</v>
      </c>
      <c r="G738" s="35" t="s">
        <v>71</v>
      </c>
      <c r="H738" s="36" t="s">
        <v>71</v>
      </c>
      <c r="I738" s="37">
        <f>J738+K738+L738+M738</f>
        <v>0</v>
      </c>
      <c r="J738" s="45"/>
      <c r="K738" s="45"/>
      <c r="L738" s="45"/>
      <c r="M738" s="46"/>
      <c r="N738" s="151"/>
      <c r="Q738" s="152"/>
      <c r="R738" s="152"/>
      <c r="X738" s="153"/>
      <c r="Y738" s="154"/>
      <c r="Z738" s="155"/>
    </row>
    <row r="739" spans="1:26" ht="30.75" customHeight="1" x14ac:dyDescent="0.25">
      <c r="A739" s="204"/>
      <c r="B739" s="57" t="s">
        <v>76</v>
      </c>
      <c r="C739" s="58" t="s">
        <v>45</v>
      </c>
      <c r="D739" s="34" t="s">
        <v>71</v>
      </c>
      <c r="E739" s="35" t="s">
        <v>71</v>
      </c>
      <c r="F739" s="35" t="s">
        <v>71</v>
      </c>
      <c r="G739" s="35" t="s">
        <v>71</v>
      </c>
      <c r="H739" s="36" t="s">
        <v>71</v>
      </c>
      <c r="I739" s="37">
        <f>J739+K739+L739+M739</f>
        <v>0</v>
      </c>
      <c r="J739" s="45"/>
      <c r="K739" s="45"/>
      <c r="L739" s="45"/>
      <c r="M739" s="46"/>
      <c r="N739" s="151"/>
      <c r="Q739" s="152"/>
      <c r="R739" s="152"/>
      <c r="X739" s="153"/>
      <c r="Y739" s="154"/>
      <c r="Z739" s="155"/>
    </row>
    <row r="740" spans="1:26" ht="40.5" customHeight="1" x14ac:dyDescent="0.25">
      <c r="A740" s="59" t="s">
        <v>67</v>
      </c>
      <c r="B740" s="57" t="s">
        <v>77</v>
      </c>
      <c r="C740" s="58" t="s">
        <v>45</v>
      </c>
      <c r="D740" s="34" t="s">
        <v>71</v>
      </c>
      <c r="E740" s="35" t="s">
        <v>71</v>
      </c>
      <c r="F740" s="35" t="s">
        <v>71</v>
      </c>
      <c r="G740" s="35" t="s">
        <v>71</v>
      </c>
      <c r="H740" s="36" t="s">
        <v>71</v>
      </c>
      <c r="I740" s="37">
        <f>J740+K740+L740+M740</f>
        <v>0</v>
      </c>
      <c r="J740" s="45"/>
      <c r="K740" s="45"/>
      <c r="L740" s="45"/>
      <c r="M740" s="46"/>
      <c r="N740" s="151"/>
      <c r="Q740" s="152"/>
      <c r="R740" s="152"/>
      <c r="X740" s="153"/>
      <c r="Y740" s="154"/>
      <c r="Z740" s="155"/>
    </row>
    <row r="741" spans="1:26" ht="36.75" customHeight="1" thickBot="1" x14ac:dyDescent="0.3">
      <c r="A741" s="60" t="s">
        <v>69</v>
      </c>
      <c r="B741" s="61">
        <v>15</v>
      </c>
      <c r="C741" s="62" t="s">
        <v>53</v>
      </c>
      <c r="D741" s="63" t="s">
        <v>71</v>
      </c>
      <c r="E741" s="64" t="s">
        <v>71</v>
      </c>
      <c r="F741" s="64" t="s">
        <v>71</v>
      </c>
      <c r="G741" s="64" t="s">
        <v>71</v>
      </c>
      <c r="H741" s="65" t="s">
        <v>71</v>
      </c>
      <c r="I741" s="66">
        <f t="shared" si="94"/>
        <v>0</v>
      </c>
      <c r="J741" s="67">
        <v>0</v>
      </c>
      <c r="K741" s="67">
        <v>0</v>
      </c>
      <c r="L741" s="67">
        <v>0</v>
      </c>
      <c r="M741" s="68">
        <v>0</v>
      </c>
      <c r="N741" s="151"/>
      <c r="Q741" s="152"/>
      <c r="R741" s="152"/>
      <c r="X741" s="153"/>
      <c r="Y741" s="154"/>
      <c r="Z741" s="155"/>
    </row>
    <row r="742" spans="1:26" ht="72.75" customHeight="1" x14ac:dyDescent="0.25">
      <c r="A742" s="23" t="s">
        <v>78</v>
      </c>
      <c r="B742" s="24">
        <v>16</v>
      </c>
      <c r="C742" s="25"/>
      <c r="D742" s="79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80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  <c r="N742" s="151"/>
      <c r="O742" s="157"/>
      <c r="P742" s="157"/>
      <c r="Q742" s="152"/>
      <c r="R742" s="152"/>
      <c r="X742" s="153"/>
      <c r="Y742" s="154"/>
      <c r="Z742" s="155"/>
    </row>
    <row r="743" spans="1:26" ht="32.25" customHeight="1" x14ac:dyDescent="0.25">
      <c r="A743" s="32" t="s">
        <v>55</v>
      </c>
      <c r="B743" s="146">
        <v>17</v>
      </c>
      <c r="C743" s="33" t="s">
        <v>34</v>
      </c>
      <c r="D743" s="34">
        <f>E743+F743+G743+H743</f>
        <v>0</v>
      </c>
      <c r="E743" s="35"/>
      <c r="F743" s="35"/>
      <c r="G743" s="35"/>
      <c r="H743" s="36"/>
      <c r="I743" s="37">
        <f>J743+K743+L743+M743</f>
        <v>0</v>
      </c>
      <c r="J743" s="38"/>
      <c r="K743" s="38"/>
      <c r="L743" s="38"/>
      <c r="M743" s="39"/>
      <c r="N743" s="151"/>
      <c r="O743" s="157"/>
      <c r="P743" s="157"/>
      <c r="Q743" s="152"/>
      <c r="R743" s="152"/>
      <c r="X743" s="153"/>
      <c r="Y743" s="154"/>
      <c r="Z743" s="155"/>
    </row>
    <row r="744" spans="1:26" ht="29.25" customHeight="1" x14ac:dyDescent="0.25">
      <c r="A744" s="40" t="s">
        <v>56</v>
      </c>
      <c r="B744" s="146">
        <v>18</v>
      </c>
      <c r="C744" s="33" t="s">
        <v>36</v>
      </c>
      <c r="D744" s="34">
        <f t="shared" ref="D744:D752" si="95">E744+F744+G744+H744</f>
        <v>0</v>
      </c>
      <c r="E744" s="43">
        <f>E745+E746+E747</f>
        <v>0</v>
      </c>
      <c r="F744" s="43">
        <f>F745+F746+F747</f>
        <v>0</v>
      </c>
      <c r="G744" s="43">
        <f>G745+G746+G747</f>
        <v>0</v>
      </c>
      <c r="H744" s="44">
        <f>H745+H746+H747</f>
        <v>0</v>
      </c>
      <c r="I744" s="37">
        <f t="shared" ref="I744:I752" si="96">J744+K744+L744+M744</f>
        <v>0</v>
      </c>
      <c r="J744" s="45">
        <f>J745+J746+J747</f>
        <v>0</v>
      </c>
      <c r="K744" s="45">
        <f>K745+K746+K747</f>
        <v>0</v>
      </c>
      <c r="L744" s="45">
        <f>L745+L746+L747</f>
        <v>0</v>
      </c>
      <c r="M744" s="46">
        <f>M745+M746+M747</f>
        <v>0</v>
      </c>
      <c r="N744" s="151"/>
      <c r="Q744" s="152"/>
      <c r="R744" s="152"/>
      <c r="X744" s="153"/>
      <c r="Y744" s="154"/>
      <c r="Z744" s="155"/>
    </row>
    <row r="745" spans="1:26" ht="48" customHeight="1" x14ac:dyDescent="0.25">
      <c r="A745" s="47" t="s">
        <v>57</v>
      </c>
      <c r="B745" s="54" t="s">
        <v>79</v>
      </c>
      <c r="C745" s="49" t="s">
        <v>36</v>
      </c>
      <c r="D745" s="34">
        <f t="shared" si="95"/>
        <v>0</v>
      </c>
      <c r="E745" s="50"/>
      <c r="F745" s="50"/>
      <c r="G745" s="50"/>
      <c r="H745" s="51"/>
      <c r="I745" s="37">
        <f t="shared" si="96"/>
        <v>0</v>
      </c>
      <c r="J745" s="52"/>
      <c r="K745" s="52"/>
      <c r="L745" s="52"/>
      <c r="M745" s="53"/>
      <c r="N745" s="151"/>
      <c r="Q745" s="152"/>
      <c r="R745" s="152"/>
      <c r="X745" s="153"/>
      <c r="Y745" s="154"/>
      <c r="Z745" s="155"/>
    </row>
    <row r="746" spans="1:26" ht="44.25" customHeight="1" x14ac:dyDescent="0.25">
      <c r="A746" s="47" t="s">
        <v>59</v>
      </c>
      <c r="B746" s="54" t="s">
        <v>80</v>
      </c>
      <c r="C746" s="49" t="s">
        <v>36</v>
      </c>
      <c r="D746" s="34">
        <f t="shared" si="95"/>
        <v>0</v>
      </c>
      <c r="E746" s="50"/>
      <c r="F746" s="50"/>
      <c r="G746" s="50"/>
      <c r="H746" s="51"/>
      <c r="I746" s="37">
        <f t="shared" si="96"/>
        <v>0</v>
      </c>
      <c r="J746" s="52"/>
      <c r="K746" s="52"/>
      <c r="L746" s="52"/>
      <c r="M746" s="53"/>
      <c r="N746" s="151"/>
      <c r="Q746" s="152"/>
      <c r="R746" s="152"/>
      <c r="X746" s="153"/>
      <c r="Y746" s="154"/>
      <c r="Z746" s="155"/>
    </row>
    <row r="747" spans="1:26" ht="50.25" customHeight="1" x14ac:dyDescent="0.25">
      <c r="A747" s="47" t="s">
        <v>61</v>
      </c>
      <c r="B747" s="54" t="s">
        <v>81</v>
      </c>
      <c r="C747" s="49" t="s">
        <v>43</v>
      </c>
      <c r="D747" s="34">
        <f t="shared" si="95"/>
        <v>0</v>
      </c>
      <c r="E747" s="50"/>
      <c r="F747" s="50"/>
      <c r="G747" s="50"/>
      <c r="H747" s="51"/>
      <c r="I747" s="37">
        <f t="shared" si="96"/>
        <v>0</v>
      </c>
      <c r="J747" s="52"/>
      <c r="K747" s="52"/>
      <c r="L747" s="52"/>
      <c r="M747" s="53"/>
      <c r="N747" s="151"/>
      <c r="Q747" s="152"/>
      <c r="R747" s="152"/>
      <c r="X747" s="153"/>
      <c r="Y747" s="154"/>
      <c r="Z747" s="155"/>
    </row>
    <row r="748" spans="1:26" ht="33.75" customHeight="1" x14ac:dyDescent="0.25">
      <c r="A748" s="55" t="s">
        <v>63</v>
      </c>
      <c r="B748" s="146">
        <v>19</v>
      </c>
      <c r="C748" s="56" t="s">
        <v>45</v>
      </c>
      <c r="D748" s="34">
        <f t="shared" si="95"/>
        <v>0</v>
      </c>
      <c r="E748" s="35"/>
      <c r="F748" s="35"/>
      <c r="G748" s="35"/>
      <c r="H748" s="36"/>
      <c r="I748" s="37">
        <f t="shared" si="96"/>
        <v>0</v>
      </c>
      <c r="J748" s="38"/>
      <c r="K748" s="38"/>
      <c r="L748" s="38"/>
      <c r="M748" s="39"/>
      <c r="N748" s="151"/>
      <c r="Q748" s="152"/>
      <c r="R748" s="152"/>
      <c r="X748" s="153"/>
      <c r="Y748" s="154"/>
      <c r="Z748" s="155"/>
    </row>
    <row r="749" spans="1:26" ht="21.75" customHeight="1" x14ac:dyDescent="0.25">
      <c r="A749" s="203" t="s">
        <v>64</v>
      </c>
      <c r="B749" s="57" t="s">
        <v>82</v>
      </c>
      <c r="C749" s="58" t="s">
        <v>48</v>
      </c>
      <c r="D749" s="34">
        <f>E749+F749+G749+H749</f>
        <v>0</v>
      </c>
      <c r="E749" s="35"/>
      <c r="F749" s="35"/>
      <c r="G749" s="35"/>
      <c r="H749" s="36"/>
      <c r="I749" s="37">
        <f>J749+K749+L749+M749</f>
        <v>0</v>
      </c>
      <c r="J749" s="38"/>
      <c r="K749" s="45"/>
      <c r="L749" s="45"/>
      <c r="M749" s="46"/>
      <c r="N749" s="151"/>
      <c r="Q749" s="152"/>
      <c r="R749" s="152"/>
      <c r="X749" s="153"/>
      <c r="Y749" s="154"/>
      <c r="Z749" s="155"/>
    </row>
    <row r="750" spans="1:26" ht="35.25" customHeight="1" x14ac:dyDescent="0.25">
      <c r="A750" s="204"/>
      <c r="B750" s="57" t="s">
        <v>83</v>
      </c>
      <c r="C750" s="58" t="s">
        <v>45</v>
      </c>
      <c r="D750" s="34">
        <f>E750+F750+G750+H750</f>
        <v>0</v>
      </c>
      <c r="E750" s="35"/>
      <c r="F750" s="35"/>
      <c r="G750" s="35"/>
      <c r="H750" s="36"/>
      <c r="I750" s="37">
        <f>J750+K750+L750+M750</f>
        <v>0</v>
      </c>
      <c r="J750" s="38"/>
      <c r="K750" s="45"/>
      <c r="L750" s="45"/>
      <c r="M750" s="46"/>
      <c r="N750" s="151"/>
      <c r="Q750" s="152"/>
      <c r="R750" s="152"/>
      <c r="X750" s="153"/>
      <c r="Y750" s="154"/>
      <c r="Z750" s="155"/>
    </row>
    <row r="751" spans="1:26" ht="33.75" customHeight="1" x14ac:dyDescent="0.25">
      <c r="A751" s="59" t="s">
        <v>67</v>
      </c>
      <c r="B751" s="57" t="s">
        <v>84</v>
      </c>
      <c r="C751" s="58" t="s">
        <v>45</v>
      </c>
      <c r="D751" s="34">
        <f>E751+F751+G751+H751</f>
        <v>0</v>
      </c>
      <c r="E751" s="35"/>
      <c r="F751" s="35"/>
      <c r="G751" s="35"/>
      <c r="H751" s="36"/>
      <c r="I751" s="37">
        <f>J751+K751+L751+M751</f>
        <v>0</v>
      </c>
      <c r="J751" s="38"/>
      <c r="K751" s="45"/>
      <c r="L751" s="45"/>
      <c r="M751" s="46"/>
      <c r="N751" s="151"/>
      <c r="Q751" s="152"/>
      <c r="R751" s="152"/>
      <c r="X751" s="153"/>
      <c r="Y751" s="154"/>
      <c r="Z751" s="155"/>
    </row>
    <row r="752" spans="1:26" ht="36" customHeight="1" thickBot="1" x14ac:dyDescent="0.3">
      <c r="A752" s="81" t="s">
        <v>69</v>
      </c>
      <c r="B752" s="147">
        <v>20</v>
      </c>
      <c r="C752" s="82" t="s">
        <v>53</v>
      </c>
      <c r="D752" s="83">
        <f t="shared" si="95"/>
        <v>0</v>
      </c>
      <c r="E752" s="84"/>
      <c r="F752" s="84"/>
      <c r="G752" s="84"/>
      <c r="H752" s="85"/>
      <c r="I752" s="86">
        <f t="shared" si="96"/>
        <v>0</v>
      </c>
      <c r="J752" s="87"/>
      <c r="K752" s="87"/>
      <c r="L752" s="87"/>
      <c r="M752" s="88"/>
      <c r="N752" s="151"/>
      <c r="Q752" s="152"/>
      <c r="R752" s="152"/>
      <c r="X752" s="153"/>
      <c r="Y752" s="154"/>
      <c r="Z752" s="155"/>
    </row>
    <row r="753" spans="1:26" ht="36" customHeight="1" thickTop="1" x14ac:dyDescent="0.25">
      <c r="A753" s="110"/>
      <c r="B753" s="111"/>
      <c r="C753" s="110"/>
      <c r="D753" s="112"/>
      <c r="E753" s="112"/>
      <c r="F753" s="112"/>
      <c r="G753" s="112"/>
      <c r="H753" s="112"/>
      <c r="I753" s="113"/>
      <c r="J753" s="113"/>
      <c r="K753" s="113"/>
      <c r="L753" s="113"/>
      <c r="M753" s="113"/>
      <c r="N753" s="151"/>
      <c r="Q753" s="152"/>
      <c r="R753" s="152"/>
      <c r="X753" s="153"/>
      <c r="Y753" s="154"/>
      <c r="Z753" s="155"/>
    </row>
    <row r="754" spans="1:26" ht="36" customHeight="1" x14ac:dyDescent="0.25">
      <c r="A754" s="110"/>
      <c r="B754" s="111"/>
      <c r="C754" s="110"/>
      <c r="D754" s="112"/>
      <c r="E754" s="112"/>
      <c r="F754" s="112"/>
      <c r="G754" s="112"/>
      <c r="H754" s="112"/>
      <c r="I754" s="113"/>
      <c r="J754" s="113"/>
      <c r="K754" s="113"/>
      <c r="L754" s="113"/>
      <c r="M754" s="113"/>
      <c r="N754" s="151"/>
      <c r="Q754" s="152"/>
      <c r="R754" s="152"/>
      <c r="X754" s="153"/>
      <c r="Y754" s="154"/>
      <c r="Z754" s="155"/>
    </row>
    <row r="755" spans="1:26" ht="36" customHeight="1" x14ac:dyDescent="0.25">
      <c r="A755" s="110"/>
      <c r="B755" s="111"/>
      <c r="C755" s="110"/>
      <c r="D755" s="112"/>
      <c r="E755" s="112"/>
      <c r="F755" s="112"/>
      <c r="G755" s="112"/>
      <c r="H755" s="112"/>
      <c r="I755" s="113"/>
      <c r="J755" s="113"/>
      <c r="K755" s="113"/>
      <c r="L755" s="113"/>
      <c r="M755" s="113"/>
      <c r="N755" s="151"/>
      <c r="Q755" s="152"/>
      <c r="R755" s="152"/>
      <c r="X755" s="153"/>
      <c r="Y755" s="154"/>
      <c r="Z755" s="155"/>
    </row>
    <row r="756" spans="1:26" ht="36" customHeight="1" x14ac:dyDescent="0.25">
      <c r="A756" s="110"/>
      <c r="B756" s="111"/>
      <c r="C756" s="110"/>
      <c r="D756" s="112"/>
      <c r="E756" s="112"/>
      <c r="F756" s="112"/>
      <c r="G756" s="112"/>
      <c r="H756" s="112"/>
      <c r="I756" s="113"/>
      <c r="J756" s="113"/>
      <c r="K756" s="113"/>
      <c r="L756" s="113"/>
      <c r="M756" s="113"/>
      <c r="N756" s="151"/>
      <c r="Q756" s="152"/>
      <c r="R756" s="152"/>
      <c r="X756" s="153"/>
      <c r="Y756" s="154"/>
      <c r="Z756" s="155"/>
    </row>
    <row r="757" spans="1:26" ht="36" customHeight="1" x14ac:dyDescent="0.25">
      <c r="A757" s="110"/>
      <c r="B757" s="111"/>
      <c r="C757" s="110"/>
      <c r="D757" s="112"/>
      <c r="E757" s="112"/>
      <c r="F757" s="112"/>
      <c r="G757" s="112"/>
      <c r="H757" s="112"/>
      <c r="I757" s="113"/>
      <c r="J757" s="113"/>
      <c r="K757" s="113"/>
      <c r="L757" s="113"/>
      <c r="M757" s="113"/>
      <c r="N757" s="151"/>
      <c r="Q757" s="152"/>
      <c r="R757" s="152"/>
      <c r="X757" s="153"/>
      <c r="Y757" s="154"/>
      <c r="Z757" s="155"/>
    </row>
    <row r="758" spans="1:26" ht="36" customHeight="1" x14ac:dyDescent="0.25">
      <c r="A758" s="110"/>
      <c r="B758" s="111"/>
      <c r="C758" s="110"/>
      <c r="D758" s="112"/>
      <c r="E758" s="112"/>
      <c r="F758" s="112"/>
      <c r="G758" s="112"/>
      <c r="H758" s="112"/>
      <c r="I758" s="113"/>
      <c r="J758" s="113"/>
      <c r="K758" s="113"/>
      <c r="L758" s="113"/>
      <c r="M758" s="113"/>
      <c r="N758" s="151"/>
      <c r="Q758" s="152"/>
      <c r="R758" s="152"/>
      <c r="X758" s="153"/>
      <c r="Y758" s="154"/>
      <c r="Z758" s="155"/>
    </row>
    <row r="759" spans="1:26" x14ac:dyDescent="0.25">
      <c r="N759" s="151"/>
      <c r="Q759" s="152"/>
      <c r="R759" s="152"/>
      <c r="X759" s="153"/>
      <c r="Y759" s="154"/>
      <c r="Z759" s="155"/>
    </row>
    <row r="760" spans="1:26" x14ac:dyDescent="0.25">
      <c r="N760" s="151"/>
      <c r="Q760" s="152"/>
      <c r="R760" s="152"/>
      <c r="X760" s="153"/>
      <c r="Y760" s="154"/>
      <c r="Z760" s="155"/>
    </row>
    <row r="761" spans="1:26" ht="25.5" customHeight="1" x14ac:dyDescent="0.25">
      <c r="K761" s="197" t="s">
        <v>0</v>
      </c>
      <c r="L761" s="197"/>
      <c r="M761" s="197"/>
      <c r="N761" s="151"/>
      <c r="Q761" s="152"/>
      <c r="R761" s="152"/>
      <c r="X761" s="153"/>
      <c r="Y761" s="154"/>
      <c r="Z761" s="155"/>
    </row>
    <row r="762" spans="1:26" x14ac:dyDescent="0.25">
      <c r="K762" s="197" t="s">
        <v>1</v>
      </c>
      <c r="L762" s="197"/>
      <c r="M762" s="197"/>
      <c r="N762" s="151"/>
      <c r="Q762" s="152"/>
      <c r="R762" s="152"/>
      <c r="X762" s="153"/>
      <c r="Y762" s="154"/>
      <c r="Z762" s="155"/>
    </row>
    <row r="763" spans="1:26" x14ac:dyDescent="0.25">
      <c r="K763" s="197" t="s">
        <v>2</v>
      </c>
      <c r="L763" s="197"/>
      <c r="M763" s="197"/>
      <c r="N763" s="151"/>
      <c r="Q763" s="152"/>
      <c r="R763" s="152"/>
      <c r="X763" s="153"/>
      <c r="Y763" s="154"/>
      <c r="Z763" s="155"/>
    </row>
    <row r="764" spans="1:26" x14ac:dyDescent="0.25">
      <c r="K764" s="197" t="s">
        <v>3</v>
      </c>
      <c r="L764" s="197"/>
      <c r="M764" s="197"/>
      <c r="N764" s="151"/>
      <c r="Q764" s="152"/>
      <c r="R764" s="152"/>
      <c r="X764" s="153"/>
      <c r="Y764" s="154"/>
      <c r="Z764" s="155"/>
    </row>
    <row r="765" spans="1:26" x14ac:dyDescent="0.25">
      <c r="K765" s="197" t="s">
        <v>4</v>
      </c>
      <c r="L765" s="197"/>
      <c r="M765" s="197"/>
      <c r="N765" s="151"/>
      <c r="Q765" s="152"/>
      <c r="R765" s="152"/>
      <c r="X765" s="153"/>
      <c r="Y765" s="154"/>
      <c r="Z765" s="155"/>
    </row>
    <row r="766" spans="1:26" x14ac:dyDescent="0.25">
      <c r="K766" s="197" t="s">
        <v>5</v>
      </c>
      <c r="L766" s="197"/>
      <c r="M766" s="197"/>
      <c r="N766" s="151"/>
      <c r="Q766" s="152"/>
      <c r="R766" s="152"/>
      <c r="X766" s="153"/>
      <c r="Y766" s="154"/>
      <c r="Z766" s="155"/>
    </row>
    <row r="767" spans="1:26" x14ac:dyDescent="0.25">
      <c r="K767" s="197" t="s">
        <v>6</v>
      </c>
      <c r="L767" s="197"/>
      <c r="M767" s="197"/>
      <c r="N767" s="151"/>
      <c r="Q767" s="152"/>
      <c r="R767" s="152"/>
      <c r="X767" s="153"/>
      <c r="Y767" s="154"/>
      <c r="Z767" s="155"/>
    </row>
    <row r="768" spans="1:26" x14ac:dyDescent="0.25">
      <c r="K768" s="197" t="s">
        <v>7</v>
      </c>
      <c r="L768" s="197"/>
      <c r="M768" s="197"/>
      <c r="N768" s="151"/>
      <c r="Q768" s="152"/>
      <c r="R768" s="152"/>
      <c r="X768" s="153"/>
      <c r="Y768" s="154"/>
      <c r="Z768" s="155"/>
    </row>
    <row r="769" spans="1:26" x14ac:dyDescent="0.25">
      <c r="N769" s="151"/>
      <c r="Q769" s="152"/>
      <c r="R769" s="152"/>
      <c r="X769" s="153"/>
      <c r="Y769" s="154"/>
      <c r="Z769" s="155"/>
    </row>
    <row r="770" spans="1:26" s="4" customFormat="1" ht="20.25" customHeight="1" x14ac:dyDescent="0.25">
      <c r="A770" s="198" t="str">
        <f>$A$10</f>
        <v>Объёмы медицинской помощи по территориальной программе обязательного медицинского страхования на 2018 год</v>
      </c>
      <c r="B770" s="198"/>
      <c r="C770" s="198"/>
      <c r="D770" s="198"/>
      <c r="E770" s="198"/>
      <c r="F770" s="198"/>
      <c r="G770" s="198"/>
      <c r="H770" s="198"/>
      <c r="I770" s="198"/>
      <c r="J770" s="198"/>
      <c r="K770" s="198"/>
      <c r="L770" s="198"/>
      <c r="M770" s="198"/>
      <c r="N770" s="151"/>
      <c r="Q770" s="152"/>
      <c r="R770" s="152"/>
      <c r="S770" s="148"/>
      <c r="T770" s="148"/>
      <c r="U770" s="148"/>
      <c r="X770" s="153"/>
      <c r="Y770" s="154"/>
      <c r="Z770" s="155"/>
    </row>
    <row r="771" spans="1:26" s="4" customFormat="1" ht="18" customHeight="1" x14ac:dyDescent="0.25">
      <c r="A771" s="242" t="s">
        <v>94</v>
      </c>
      <c r="B771" s="242"/>
      <c r="C771" s="242"/>
      <c r="D771" s="242"/>
      <c r="E771" s="242"/>
      <c r="F771" s="242"/>
      <c r="G771" s="242"/>
      <c r="H771" s="242"/>
      <c r="I771" s="242"/>
      <c r="J771" s="242"/>
      <c r="K771" s="242"/>
      <c r="L771" s="242"/>
      <c r="M771" s="242"/>
      <c r="N771" s="151"/>
      <c r="Q771" s="152"/>
      <c r="R771" s="152"/>
      <c r="S771" s="148"/>
      <c r="T771" s="148"/>
      <c r="U771" s="148"/>
      <c r="X771" s="153"/>
      <c r="Y771" s="154"/>
      <c r="Z771" s="155"/>
    </row>
    <row r="772" spans="1:26" s="4" customFormat="1" ht="16.5" x14ac:dyDescent="0.25">
      <c r="A772" s="198" t="str">
        <f>$A$12</f>
        <v>для лиц, застрахованных в филиале АО "ГСМК "Сахамедстрах" в г. Магадане Магаданской области</v>
      </c>
      <c r="B772" s="198"/>
      <c r="C772" s="198"/>
      <c r="D772" s="198"/>
      <c r="E772" s="198"/>
      <c r="F772" s="198"/>
      <c r="G772" s="198"/>
      <c r="H772" s="198"/>
      <c r="I772" s="198"/>
      <c r="J772" s="198"/>
      <c r="K772" s="198"/>
      <c r="L772" s="198"/>
      <c r="M772" s="198"/>
      <c r="N772" s="151"/>
      <c r="Q772" s="152"/>
      <c r="R772" s="152"/>
      <c r="S772" s="148"/>
      <c r="T772" s="148"/>
      <c r="U772" s="148"/>
      <c r="X772" s="153"/>
      <c r="Y772" s="154"/>
      <c r="Z772" s="155"/>
    </row>
    <row r="773" spans="1:26" ht="16.5" thickBot="1" x14ac:dyDescent="0.3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  <c r="N773" s="151"/>
      <c r="Q773" s="152"/>
      <c r="R773" s="152"/>
      <c r="X773" s="153"/>
      <c r="Y773" s="154"/>
      <c r="Z773" s="155"/>
    </row>
    <row r="774" spans="1:26" ht="39.75" customHeight="1" thickTop="1" x14ac:dyDescent="0.25">
      <c r="A774" s="205" t="s">
        <v>10</v>
      </c>
      <c r="B774" s="208" t="s">
        <v>11</v>
      </c>
      <c r="C774" s="211" t="s">
        <v>12</v>
      </c>
      <c r="D774" s="214" t="str">
        <f>$D$14</f>
        <v>Всего на 2018 год</v>
      </c>
      <c r="E774" s="217" t="s">
        <v>13</v>
      </c>
      <c r="F774" s="217"/>
      <c r="G774" s="217"/>
      <c r="H774" s="218"/>
      <c r="I774" s="221" t="str">
        <f>$I$14</f>
        <v>Всего на 2018 год</v>
      </c>
      <c r="J774" s="199" t="s">
        <v>14</v>
      </c>
      <c r="K774" s="199"/>
      <c r="L774" s="199"/>
      <c r="M774" s="200"/>
      <c r="N774" s="151"/>
      <c r="Q774" s="152"/>
      <c r="R774" s="152"/>
      <c r="X774" s="153"/>
      <c r="Y774" s="154"/>
      <c r="Z774" s="155"/>
    </row>
    <row r="775" spans="1:26" ht="17.25" customHeight="1" x14ac:dyDescent="0.25">
      <c r="A775" s="206"/>
      <c r="B775" s="209"/>
      <c r="C775" s="212"/>
      <c r="D775" s="215"/>
      <c r="E775" s="219"/>
      <c r="F775" s="219"/>
      <c r="G775" s="219"/>
      <c r="H775" s="220"/>
      <c r="I775" s="222"/>
      <c r="J775" s="201"/>
      <c r="K775" s="201"/>
      <c r="L775" s="201"/>
      <c r="M775" s="202"/>
      <c r="N775" s="151"/>
      <c r="Q775" s="152"/>
      <c r="R775" s="152"/>
      <c r="X775" s="153"/>
      <c r="Y775" s="154"/>
      <c r="Z775" s="155"/>
    </row>
    <row r="776" spans="1:26" s="12" customFormat="1" ht="29.25" customHeight="1" thickBot="1" x14ac:dyDescent="0.3">
      <c r="A776" s="207"/>
      <c r="B776" s="210"/>
      <c r="C776" s="213"/>
      <c r="D776" s="216"/>
      <c r="E776" s="8" t="s">
        <v>15</v>
      </c>
      <c r="F776" s="8" t="s">
        <v>16</v>
      </c>
      <c r="G776" s="8" t="s">
        <v>17</v>
      </c>
      <c r="H776" s="9" t="s">
        <v>18</v>
      </c>
      <c r="I776" s="223"/>
      <c r="J776" s="10" t="s">
        <v>15</v>
      </c>
      <c r="K776" s="10" t="s">
        <v>16</v>
      </c>
      <c r="L776" s="10" t="s">
        <v>17</v>
      </c>
      <c r="M776" s="11" t="s">
        <v>18</v>
      </c>
      <c r="N776" s="151"/>
      <c r="Q776" s="152"/>
      <c r="R776" s="152"/>
      <c r="S776" s="149"/>
      <c r="T776" s="149"/>
      <c r="U776" s="149"/>
      <c r="X776" s="153"/>
      <c r="Y776" s="154"/>
      <c r="Z776" s="155"/>
    </row>
    <row r="777" spans="1:26" s="22" customFormat="1" ht="17.25" thickTop="1" thickBot="1" x14ac:dyDescent="0.3">
      <c r="A777" s="13" t="s">
        <v>19</v>
      </c>
      <c r="B777" s="14" t="s">
        <v>20</v>
      </c>
      <c r="C777" s="15" t="s">
        <v>21</v>
      </c>
      <c r="D777" s="16" t="s">
        <v>22</v>
      </c>
      <c r="E777" s="17" t="s">
        <v>23</v>
      </c>
      <c r="F777" s="17" t="s">
        <v>24</v>
      </c>
      <c r="G777" s="17" t="s">
        <v>25</v>
      </c>
      <c r="H777" s="18" t="s">
        <v>26</v>
      </c>
      <c r="I777" s="19" t="s">
        <v>27</v>
      </c>
      <c r="J777" s="20" t="s">
        <v>28</v>
      </c>
      <c r="K777" s="20" t="s">
        <v>29</v>
      </c>
      <c r="L777" s="20" t="s">
        <v>30</v>
      </c>
      <c r="M777" s="21" t="s">
        <v>31</v>
      </c>
      <c r="N777" s="151"/>
      <c r="Q777" s="152"/>
      <c r="R777" s="152"/>
      <c r="S777" s="150"/>
      <c r="T777" s="150"/>
      <c r="U777" s="150"/>
      <c r="X777" s="153"/>
      <c r="Y777" s="154"/>
      <c r="Z777" s="155"/>
    </row>
    <row r="778" spans="1:26" ht="66" customHeight="1" thickTop="1" x14ac:dyDescent="0.25">
      <c r="A778" s="23" t="s">
        <v>32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11370.36</v>
      </c>
      <c r="J778" s="30">
        <f>J779+J780+J784+J788</f>
        <v>2521.5600000000004</v>
      </c>
      <c r="K778" s="30">
        <f>K779+K780+K784+K788</f>
        <v>2906.1500000000005</v>
      </c>
      <c r="L778" s="30">
        <f>L779+L780+L784+L788</f>
        <v>2654.3600000000006</v>
      </c>
      <c r="M778" s="31">
        <f>M779+M780+M784+M788</f>
        <v>3288.29</v>
      </c>
      <c r="N778" s="151"/>
      <c r="O778" s="172"/>
      <c r="Q778" s="152"/>
      <c r="R778" s="152"/>
      <c r="X778" s="153"/>
      <c r="Y778" s="154"/>
      <c r="Z778" s="155"/>
    </row>
    <row r="779" spans="1:26" ht="47.25" customHeight="1" x14ac:dyDescent="0.25">
      <c r="A779" s="32" t="s">
        <v>33</v>
      </c>
      <c r="B779" s="146">
        <v>2</v>
      </c>
      <c r="C779" s="33" t="s">
        <v>34</v>
      </c>
      <c r="D779" s="34">
        <f>E779+F779+G779+H779</f>
        <v>0</v>
      </c>
      <c r="E779" s="35">
        <f t="shared" ref="E779:H788" si="97">E790+E812</f>
        <v>0</v>
      </c>
      <c r="F779" s="35">
        <f t="shared" si="97"/>
        <v>0</v>
      </c>
      <c r="G779" s="35">
        <f t="shared" si="97"/>
        <v>0</v>
      </c>
      <c r="H779" s="36">
        <f t="shared" si="97"/>
        <v>0</v>
      </c>
      <c r="I779" s="37">
        <f>J779+K779+L779+M779</f>
        <v>0</v>
      </c>
      <c r="J779" s="38">
        <f>J790+J801+J812</f>
        <v>0</v>
      </c>
      <c r="K779" s="38">
        <f>K790+K801+K812</f>
        <v>0</v>
      </c>
      <c r="L779" s="38">
        <f>L790+L801+L812</f>
        <v>0</v>
      </c>
      <c r="M779" s="39">
        <f>M790+M801+M812</f>
        <v>0</v>
      </c>
      <c r="N779" s="151"/>
      <c r="O779" s="157"/>
      <c r="Q779" s="152"/>
      <c r="R779" s="152"/>
      <c r="T779" s="183"/>
      <c r="U779" s="183"/>
      <c r="V779" s="183"/>
      <c r="W779" s="183"/>
      <c r="X779" s="183"/>
      <c r="Y779" s="154"/>
      <c r="Z779" s="155"/>
    </row>
    <row r="780" spans="1:26" ht="44.25" customHeight="1" x14ac:dyDescent="0.25">
      <c r="A780" s="40" t="s">
        <v>35</v>
      </c>
      <c r="B780" s="41">
        <v>3</v>
      </c>
      <c r="C780" s="42" t="s">
        <v>36</v>
      </c>
      <c r="D780" s="34">
        <f t="shared" ref="D780:D788" si="98">E780+F780+G780+H780</f>
        <v>7340</v>
      </c>
      <c r="E780" s="43">
        <f t="shared" si="97"/>
        <v>1835</v>
      </c>
      <c r="F780" s="43">
        <f t="shared" si="97"/>
        <v>1835</v>
      </c>
      <c r="G780" s="43">
        <f t="shared" si="97"/>
        <v>1835</v>
      </c>
      <c r="H780" s="44">
        <f t="shared" si="97"/>
        <v>1835</v>
      </c>
      <c r="I780" s="37">
        <f t="shared" ref="I780:I788" si="99">J780+K780+L780+M780</f>
        <v>9387.48</v>
      </c>
      <c r="J780" s="45">
        <f>J781+J782+J783</f>
        <v>2025.8400000000001</v>
      </c>
      <c r="K780" s="45">
        <f>K781+K782+K783</f>
        <v>2410.4300000000003</v>
      </c>
      <c r="L780" s="45">
        <f>L781+L782+L783</f>
        <v>2158.6400000000003</v>
      </c>
      <c r="M780" s="46">
        <f>M781+M782+M783</f>
        <v>2792.5699999999997</v>
      </c>
      <c r="N780" s="151"/>
      <c r="O780" s="157"/>
      <c r="Q780" s="152"/>
      <c r="R780" s="152"/>
      <c r="T780" s="183"/>
      <c r="U780" s="183"/>
      <c r="V780" s="183"/>
      <c r="W780" s="183"/>
      <c r="X780" s="183"/>
      <c r="Y780" s="154"/>
      <c r="Z780" s="155"/>
    </row>
    <row r="781" spans="1:26" ht="66" customHeight="1" x14ac:dyDescent="0.25">
      <c r="A781" s="47" t="s">
        <v>37</v>
      </c>
      <c r="B781" s="48" t="s">
        <v>38</v>
      </c>
      <c r="C781" s="49" t="s">
        <v>36</v>
      </c>
      <c r="D781" s="34">
        <f t="shared" si="98"/>
        <v>962</v>
      </c>
      <c r="E781" s="50">
        <f t="shared" si="97"/>
        <v>209</v>
      </c>
      <c r="F781" s="50">
        <f t="shared" si="97"/>
        <v>230</v>
      </c>
      <c r="G781" s="50">
        <f t="shared" si="97"/>
        <v>183</v>
      </c>
      <c r="H781" s="51">
        <f t="shared" si="97"/>
        <v>340</v>
      </c>
      <c r="I781" s="37">
        <f t="shared" si="99"/>
        <v>1500.2099999999998</v>
      </c>
      <c r="J781" s="52">
        <f t="shared" ref="J781:M788" si="100">J792+J803+J814</f>
        <v>325.3</v>
      </c>
      <c r="K781" s="52">
        <f t="shared" si="100"/>
        <v>382.72</v>
      </c>
      <c r="L781" s="52">
        <f t="shared" si="100"/>
        <v>346.37</v>
      </c>
      <c r="M781" s="53">
        <f t="shared" si="100"/>
        <v>445.82</v>
      </c>
      <c r="N781" s="151"/>
      <c r="O781" s="157"/>
      <c r="Q781" s="152"/>
      <c r="R781" s="152"/>
      <c r="T781" s="183"/>
      <c r="U781" s="183"/>
      <c r="V781" s="183"/>
      <c r="W781" s="183"/>
      <c r="X781" s="183"/>
      <c r="Y781" s="154"/>
      <c r="Z781" s="155"/>
    </row>
    <row r="782" spans="1:26" ht="79.5" customHeight="1" x14ac:dyDescent="0.25">
      <c r="A782" s="47" t="s">
        <v>39</v>
      </c>
      <c r="B782" s="54" t="s">
        <v>40</v>
      </c>
      <c r="C782" s="49" t="s">
        <v>36</v>
      </c>
      <c r="D782" s="34">
        <f t="shared" si="98"/>
        <v>1007</v>
      </c>
      <c r="E782" s="50">
        <f t="shared" si="97"/>
        <v>217</v>
      </c>
      <c r="F782" s="50">
        <f t="shared" si="97"/>
        <v>259</v>
      </c>
      <c r="G782" s="50">
        <f t="shared" si="97"/>
        <v>231</v>
      </c>
      <c r="H782" s="51">
        <f t="shared" si="97"/>
        <v>300</v>
      </c>
      <c r="I782" s="37">
        <f t="shared" si="99"/>
        <v>1595.8899999999999</v>
      </c>
      <c r="J782" s="52">
        <f t="shared" si="100"/>
        <v>343.9</v>
      </c>
      <c r="K782" s="52">
        <f t="shared" si="100"/>
        <v>410.46</v>
      </c>
      <c r="L782" s="52">
        <f t="shared" si="100"/>
        <v>366.09</v>
      </c>
      <c r="M782" s="53">
        <f t="shared" si="100"/>
        <v>475.44</v>
      </c>
      <c r="N782" s="151"/>
      <c r="O782" s="157"/>
      <c r="Q782" s="152"/>
      <c r="R782" s="152"/>
      <c r="T782" s="183"/>
      <c r="U782" s="183"/>
      <c r="V782" s="183"/>
      <c r="W782" s="183"/>
      <c r="X782" s="183"/>
      <c r="Y782" s="154"/>
      <c r="Z782" s="155"/>
    </row>
    <row r="783" spans="1:26" ht="66" customHeight="1" x14ac:dyDescent="0.25">
      <c r="A783" s="47" t="s">
        <v>41</v>
      </c>
      <c r="B783" s="54" t="s">
        <v>42</v>
      </c>
      <c r="C783" s="49" t="s">
        <v>43</v>
      </c>
      <c r="D783" s="34">
        <f t="shared" si="98"/>
        <v>1852</v>
      </c>
      <c r="E783" s="50">
        <f t="shared" si="97"/>
        <v>486</v>
      </c>
      <c r="F783" s="50">
        <f t="shared" si="97"/>
        <v>464</v>
      </c>
      <c r="G783" s="50">
        <f t="shared" si="97"/>
        <v>490</v>
      </c>
      <c r="H783" s="51">
        <f t="shared" si="97"/>
        <v>412</v>
      </c>
      <c r="I783" s="37">
        <f t="shared" si="99"/>
        <v>6291.380000000001</v>
      </c>
      <c r="J783" s="52">
        <f t="shared" si="100"/>
        <v>1356.64</v>
      </c>
      <c r="K783" s="52">
        <f t="shared" si="100"/>
        <v>1617.25</v>
      </c>
      <c r="L783" s="52">
        <f t="shared" si="100"/>
        <v>1446.18</v>
      </c>
      <c r="M783" s="53">
        <f t="shared" si="100"/>
        <v>1871.31</v>
      </c>
      <c r="N783" s="151"/>
      <c r="O783" s="157"/>
      <c r="Q783" s="152"/>
      <c r="R783" s="152"/>
      <c r="T783" s="183"/>
      <c r="U783" s="183"/>
      <c r="V783" s="183"/>
      <c r="W783" s="183"/>
      <c r="X783" s="183"/>
      <c r="Y783" s="154"/>
      <c r="Z783" s="155"/>
    </row>
    <row r="784" spans="1:26" ht="56.25" customHeight="1" x14ac:dyDescent="0.25">
      <c r="A784" s="55" t="s">
        <v>44</v>
      </c>
      <c r="B784" s="146">
        <v>4</v>
      </c>
      <c r="C784" s="56" t="s">
        <v>45</v>
      </c>
      <c r="D784" s="34">
        <f t="shared" si="98"/>
        <v>0</v>
      </c>
      <c r="E784" s="35">
        <f t="shared" si="97"/>
        <v>0</v>
      </c>
      <c r="F784" s="35">
        <f t="shared" si="97"/>
        <v>0</v>
      </c>
      <c r="G784" s="35">
        <f t="shared" si="97"/>
        <v>0</v>
      </c>
      <c r="H784" s="36">
        <f t="shared" si="97"/>
        <v>0</v>
      </c>
      <c r="I784" s="37">
        <f t="shared" si="99"/>
        <v>0</v>
      </c>
      <c r="J784" s="38">
        <f t="shared" si="100"/>
        <v>0</v>
      </c>
      <c r="K784" s="38">
        <f t="shared" si="100"/>
        <v>0</v>
      </c>
      <c r="L784" s="38">
        <f t="shared" si="100"/>
        <v>0</v>
      </c>
      <c r="M784" s="39">
        <f t="shared" si="100"/>
        <v>0</v>
      </c>
      <c r="N784" s="151"/>
      <c r="O784" s="157"/>
      <c r="Q784" s="152"/>
      <c r="R784" s="152"/>
      <c r="T784" s="183"/>
      <c r="U784" s="183"/>
      <c r="V784" s="183"/>
      <c r="W784" s="183"/>
      <c r="X784" s="183"/>
      <c r="Y784" s="154"/>
      <c r="Z784" s="155"/>
    </row>
    <row r="785" spans="1:28" ht="46.5" customHeight="1" x14ac:dyDescent="0.25">
      <c r="A785" s="203" t="s">
        <v>46</v>
      </c>
      <c r="B785" s="57" t="s">
        <v>47</v>
      </c>
      <c r="C785" s="58" t="s">
        <v>48</v>
      </c>
      <c r="D785" s="34">
        <f>E785+F785+G785+H785</f>
        <v>0</v>
      </c>
      <c r="E785" s="35">
        <f t="shared" si="97"/>
        <v>0</v>
      </c>
      <c r="F785" s="35">
        <f t="shared" si="97"/>
        <v>0</v>
      </c>
      <c r="G785" s="35">
        <f t="shared" si="97"/>
        <v>0</v>
      </c>
      <c r="H785" s="36">
        <f t="shared" si="97"/>
        <v>0</v>
      </c>
      <c r="I785" s="37">
        <f>J785+K785+L785+M785</f>
        <v>0</v>
      </c>
      <c r="J785" s="38">
        <f t="shared" si="100"/>
        <v>0</v>
      </c>
      <c r="K785" s="38">
        <f t="shared" si="100"/>
        <v>0</v>
      </c>
      <c r="L785" s="38">
        <f t="shared" si="100"/>
        <v>0</v>
      </c>
      <c r="M785" s="39">
        <f t="shared" si="100"/>
        <v>0</v>
      </c>
      <c r="N785" s="151"/>
      <c r="O785" s="157"/>
      <c r="Q785" s="152"/>
      <c r="R785" s="152"/>
      <c r="T785" s="183"/>
      <c r="U785" s="183"/>
      <c r="V785" s="183"/>
      <c r="W785" s="183"/>
      <c r="X785" s="183"/>
      <c r="Y785" s="154"/>
      <c r="Z785" s="155"/>
    </row>
    <row r="786" spans="1:28" ht="64.5" customHeight="1" x14ac:dyDescent="0.25">
      <c r="A786" s="204"/>
      <c r="B786" s="57" t="s">
        <v>49</v>
      </c>
      <c r="C786" s="58" t="s">
        <v>45</v>
      </c>
      <c r="D786" s="34">
        <f>E786+F786+G786+H786</f>
        <v>0</v>
      </c>
      <c r="E786" s="35">
        <f t="shared" si="97"/>
        <v>0</v>
      </c>
      <c r="F786" s="35">
        <f t="shared" si="97"/>
        <v>0</v>
      </c>
      <c r="G786" s="35">
        <f t="shared" si="97"/>
        <v>0</v>
      </c>
      <c r="H786" s="36">
        <f t="shared" si="97"/>
        <v>0</v>
      </c>
      <c r="I786" s="37">
        <f>J786+K786+L786+M786</f>
        <v>0</v>
      </c>
      <c r="J786" s="38">
        <f t="shared" si="100"/>
        <v>0</v>
      </c>
      <c r="K786" s="38">
        <f t="shared" si="100"/>
        <v>0</v>
      </c>
      <c r="L786" s="38">
        <f t="shared" si="100"/>
        <v>0</v>
      </c>
      <c r="M786" s="39">
        <f t="shared" si="100"/>
        <v>0</v>
      </c>
      <c r="N786" s="151"/>
      <c r="O786" s="157"/>
      <c r="Q786" s="152"/>
      <c r="R786" s="152"/>
      <c r="T786" s="183"/>
      <c r="U786" s="183"/>
      <c r="V786" s="183"/>
      <c r="W786" s="183"/>
      <c r="X786" s="183"/>
      <c r="Y786" s="154"/>
      <c r="Z786" s="155"/>
    </row>
    <row r="787" spans="1:28" ht="73.5" customHeight="1" x14ac:dyDescent="0.25">
      <c r="A787" s="59" t="s">
        <v>50</v>
      </c>
      <c r="B787" s="57" t="s">
        <v>51</v>
      </c>
      <c r="C787" s="58" t="s">
        <v>45</v>
      </c>
      <c r="D787" s="34">
        <f>E787+F787+G787+H787</f>
        <v>0</v>
      </c>
      <c r="E787" s="35">
        <f t="shared" si="97"/>
        <v>0</v>
      </c>
      <c r="F787" s="35">
        <f t="shared" si="97"/>
        <v>0</v>
      </c>
      <c r="G787" s="35">
        <f t="shared" si="97"/>
        <v>0</v>
      </c>
      <c r="H787" s="36">
        <f t="shared" si="97"/>
        <v>0</v>
      </c>
      <c r="I787" s="37">
        <f>J787+K787+L787+M787</f>
        <v>0</v>
      </c>
      <c r="J787" s="38">
        <f t="shared" si="100"/>
        <v>0</v>
      </c>
      <c r="K787" s="38">
        <f t="shared" si="100"/>
        <v>0</v>
      </c>
      <c r="L787" s="38">
        <f t="shared" si="100"/>
        <v>0</v>
      </c>
      <c r="M787" s="39">
        <f t="shared" si="100"/>
        <v>0</v>
      </c>
      <c r="N787" s="151"/>
      <c r="O787" s="157"/>
      <c r="Q787" s="152"/>
      <c r="R787" s="152"/>
      <c r="T787" s="183"/>
      <c r="U787" s="183"/>
      <c r="V787" s="183"/>
      <c r="W787" s="183"/>
      <c r="X787" s="183"/>
      <c r="Y787" s="154"/>
      <c r="Z787" s="155"/>
    </row>
    <row r="788" spans="1:28" ht="46.5" customHeight="1" thickBot="1" x14ac:dyDescent="0.3">
      <c r="A788" s="60" t="s">
        <v>52</v>
      </c>
      <c r="B788" s="61">
        <v>5</v>
      </c>
      <c r="C788" s="62" t="s">
        <v>53</v>
      </c>
      <c r="D788" s="63">
        <f t="shared" si="98"/>
        <v>64</v>
      </c>
      <c r="E788" s="64">
        <f t="shared" si="97"/>
        <v>16</v>
      </c>
      <c r="F788" s="64">
        <f t="shared" si="97"/>
        <v>16</v>
      </c>
      <c r="G788" s="64">
        <f t="shared" si="97"/>
        <v>16</v>
      </c>
      <c r="H788" s="65">
        <f t="shared" si="97"/>
        <v>16</v>
      </c>
      <c r="I788" s="66">
        <f t="shared" si="99"/>
        <v>1982.88</v>
      </c>
      <c r="J788" s="67">
        <f t="shared" si="100"/>
        <v>495.72</v>
      </c>
      <c r="K788" s="67">
        <f t="shared" si="100"/>
        <v>495.72</v>
      </c>
      <c r="L788" s="67">
        <f t="shared" si="100"/>
        <v>495.72</v>
      </c>
      <c r="M788" s="68">
        <f t="shared" si="100"/>
        <v>495.72</v>
      </c>
      <c r="N788" s="151"/>
      <c r="O788" s="157"/>
      <c r="Q788" s="152"/>
      <c r="R788" s="152"/>
      <c r="T788" s="183"/>
      <c r="U788" s="183"/>
      <c r="V788" s="183"/>
      <c r="W788" s="183"/>
      <c r="X788" s="183"/>
      <c r="Y788" s="154"/>
      <c r="Z788" s="155"/>
    </row>
    <row r="789" spans="1:28" ht="123" customHeight="1" x14ac:dyDescent="0.25">
      <c r="A789" s="23" t="s">
        <v>54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11370.36</v>
      </c>
      <c r="J789" s="30">
        <f>J790+J791+J795+J799</f>
        <v>2521.5600000000004</v>
      </c>
      <c r="K789" s="30">
        <f>K790+K791+K795+K799</f>
        <v>2906.1500000000005</v>
      </c>
      <c r="L789" s="30">
        <f>L790+L791+L795+L799</f>
        <v>2654.3600000000006</v>
      </c>
      <c r="M789" s="31">
        <f>M790+M791+M795+M799</f>
        <v>3288.29</v>
      </c>
      <c r="N789" s="151"/>
      <c r="O789" s="172"/>
      <c r="P789" s="157"/>
      <c r="Q789" s="158"/>
      <c r="R789" s="159"/>
      <c r="S789" s="159"/>
      <c r="T789" s="160"/>
      <c r="U789" s="161"/>
      <c r="V789" s="154"/>
      <c r="W789" s="154"/>
      <c r="X789" s="154"/>
      <c r="Y789" s="154"/>
      <c r="Z789" s="155"/>
      <c r="AA789" s="155"/>
      <c r="AB789" s="155"/>
    </row>
    <row r="790" spans="1:28" ht="32.25" customHeight="1" x14ac:dyDescent="0.25">
      <c r="A790" s="32" t="s">
        <v>55</v>
      </c>
      <c r="B790" s="146">
        <v>7</v>
      </c>
      <c r="C790" s="33" t="s">
        <v>34</v>
      </c>
      <c r="D790" s="34">
        <f>SUM(E790:H790)</f>
        <v>0</v>
      </c>
      <c r="E790" s="35">
        <v>0</v>
      </c>
      <c r="F790" s="35">
        <v>0</v>
      </c>
      <c r="G790" s="35">
        <v>0</v>
      </c>
      <c r="H790" s="35">
        <v>0</v>
      </c>
      <c r="I790" s="37">
        <f>J790+K790+L790+M790</f>
        <v>0</v>
      </c>
      <c r="J790" s="38">
        <v>0</v>
      </c>
      <c r="K790" s="38">
        <v>0</v>
      </c>
      <c r="L790" s="38">
        <v>0</v>
      </c>
      <c r="M790" s="38">
        <v>0</v>
      </c>
      <c r="N790" s="151"/>
      <c r="O790" s="157"/>
      <c r="P790" s="157"/>
      <c r="Q790" s="163"/>
      <c r="R790" s="163"/>
      <c r="S790" s="163"/>
      <c r="T790" s="163"/>
      <c r="U790" s="163"/>
      <c r="V790" s="164"/>
      <c r="W790" s="164"/>
      <c r="X790" s="164"/>
      <c r="Y790" s="154"/>
      <c r="Z790" s="155"/>
      <c r="AA790" s="155"/>
      <c r="AB790" s="155"/>
    </row>
    <row r="791" spans="1:28" ht="33.75" customHeight="1" x14ac:dyDescent="0.25">
      <c r="A791" s="40" t="s">
        <v>56</v>
      </c>
      <c r="B791" s="146">
        <v>8</v>
      </c>
      <c r="C791" s="33" t="s">
        <v>36</v>
      </c>
      <c r="D791" s="34">
        <f t="shared" ref="D791:D799" si="101">SUM(E791:H791)</f>
        <v>7340</v>
      </c>
      <c r="E791" s="43">
        <f>E792+E793+ROUND(E794*2.9,0)</f>
        <v>1835</v>
      </c>
      <c r="F791" s="43">
        <f>F792+F793+ROUND(F794*2.9,0)</f>
        <v>1835</v>
      </c>
      <c r="G791" s="43">
        <f>G792+G793+ROUND(G794*2.9,0)</f>
        <v>1835</v>
      </c>
      <c r="H791" s="44">
        <f>H792+H793+ROUND(H794*2.9,0)</f>
        <v>1835</v>
      </c>
      <c r="I791" s="37">
        <f>J791+K791+L791+M791</f>
        <v>9387.48</v>
      </c>
      <c r="J791" s="45">
        <f>J792+J793+J794</f>
        <v>2025.8400000000001</v>
      </c>
      <c r="K791" s="45">
        <f>K792+K793+K794</f>
        <v>2410.4300000000003</v>
      </c>
      <c r="L791" s="45">
        <f>L792+L793+L794</f>
        <v>2158.6400000000003</v>
      </c>
      <c r="M791" s="46">
        <f>M792+M793+M794</f>
        <v>2792.5699999999997</v>
      </c>
      <c r="N791" s="151"/>
      <c r="O791" s="165"/>
      <c r="P791" s="165"/>
      <c r="Q791" s="182"/>
      <c r="R791" s="182"/>
      <c r="S791" s="183"/>
      <c r="U791" s="152"/>
      <c r="V791" s="164"/>
      <c r="W791" s="164"/>
      <c r="X791" s="164"/>
      <c r="Y791" s="154"/>
      <c r="Z791" s="155"/>
      <c r="AA791" s="155"/>
      <c r="AB791" s="155"/>
    </row>
    <row r="792" spans="1:28" ht="47.25" customHeight="1" x14ac:dyDescent="0.25">
      <c r="A792" s="47" t="s">
        <v>57</v>
      </c>
      <c r="B792" s="54" t="s">
        <v>58</v>
      </c>
      <c r="C792" s="49" t="s">
        <v>36</v>
      </c>
      <c r="D792" s="71">
        <f t="shared" si="101"/>
        <v>962</v>
      </c>
      <c r="E792" s="50">
        <v>209</v>
      </c>
      <c r="F792" s="50">
        <v>230</v>
      </c>
      <c r="G792" s="50">
        <v>183</v>
      </c>
      <c r="H792" s="50">
        <v>340</v>
      </c>
      <c r="I792" s="73">
        <f>SUM(J792:M792)</f>
        <v>1500.2099999999998</v>
      </c>
      <c r="J792" s="52">
        <v>325.3</v>
      </c>
      <c r="K792" s="52">
        <v>382.72</v>
      </c>
      <c r="L792" s="52">
        <v>346.37</v>
      </c>
      <c r="M792" s="52">
        <v>445.82</v>
      </c>
      <c r="N792" s="151"/>
      <c r="O792" s="152"/>
      <c r="P792" s="152"/>
      <c r="Q792" s="152"/>
      <c r="R792" s="152"/>
      <c r="S792" s="183"/>
      <c r="U792" s="152"/>
      <c r="V792" s="164"/>
      <c r="W792" s="164"/>
      <c r="X792" s="164"/>
      <c r="Y792" s="154"/>
      <c r="Z792" s="155"/>
      <c r="AA792" s="155"/>
      <c r="AB792" s="155"/>
    </row>
    <row r="793" spans="1:28" ht="48" customHeight="1" x14ac:dyDescent="0.25">
      <c r="A793" s="47" t="s">
        <v>59</v>
      </c>
      <c r="B793" s="54" t="s">
        <v>60</v>
      </c>
      <c r="C793" s="49" t="s">
        <v>36</v>
      </c>
      <c r="D793" s="71">
        <f t="shared" si="101"/>
        <v>1007</v>
      </c>
      <c r="E793" s="50">
        <v>217</v>
      </c>
      <c r="F793" s="50">
        <v>259</v>
      </c>
      <c r="G793" s="50">
        <v>231</v>
      </c>
      <c r="H793" s="50">
        <v>300</v>
      </c>
      <c r="I793" s="73">
        <f t="shared" ref="I793:I799" si="102">SUM(J793:M793)</f>
        <v>1595.8899999999999</v>
      </c>
      <c r="J793" s="52">
        <v>343.9</v>
      </c>
      <c r="K793" s="52">
        <v>410.46</v>
      </c>
      <c r="L793" s="52">
        <v>366.09</v>
      </c>
      <c r="M793" s="52">
        <v>475.44</v>
      </c>
      <c r="N793" s="151"/>
      <c r="O793" s="152"/>
      <c r="P793" s="152"/>
      <c r="Q793" s="152"/>
      <c r="R793" s="152"/>
      <c r="S793" s="183"/>
      <c r="U793" s="152"/>
      <c r="V793" s="164"/>
      <c r="W793" s="164"/>
      <c r="X793" s="164"/>
      <c r="Y793" s="154"/>
      <c r="Z793" s="155"/>
      <c r="AA793" s="155"/>
      <c r="AB793" s="155"/>
    </row>
    <row r="794" spans="1:28" ht="33.75" customHeight="1" x14ac:dyDescent="0.25">
      <c r="A794" s="47" t="s">
        <v>61</v>
      </c>
      <c r="B794" s="54" t="s">
        <v>62</v>
      </c>
      <c r="C794" s="49" t="s">
        <v>43</v>
      </c>
      <c r="D794" s="71">
        <f t="shared" si="101"/>
        <v>1852</v>
      </c>
      <c r="E794" s="50">
        <v>486</v>
      </c>
      <c r="F794" s="50">
        <v>464</v>
      </c>
      <c r="G794" s="50">
        <v>490</v>
      </c>
      <c r="H794" s="50">
        <v>412</v>
      </c>
      <c r="I794" s="73">
        <f t="shared" si="102"/>
        <v>6291.380000000001</v>
      </c>
      <c r="J794" s="52">
        <v>1356.64</v>
      </c>
      <c r="K794" s="52">
        <v>1617.25</v>
      </c>
      <c r="L794" s="52">
        <v>1446.18</v>
      </c>
      <c r="M794" s="52">
        <v>1871.31</v>
      </c>
      <c r="N794" s="151"/>
      <c r="O794" s="152"/>
      <c r="P794" s="152"/>
      <c r="Q794" s="152"/>
      <c r="R794" s="152"/>
      <c r="S794" s="183"/>
      <c r="U794" s="152"/>
      <c r="V794" s="164"/>
      <c r="W794" s="164"/>
      <c r="X794" s="164"/>
      <c r="Y794" s="154"/>
      <c r="Z794" s="155"/>
      <c r="AA794" s="155"/>
      <c r="AB794" s="155"/>
    </row>
    <row r="795" spans="1:28" ht="33.75" customHeight="1" x14ac:dyDescent="0.25">
      <c r="A795" s="55" t="s">
        <v>63</v>
      </c>
      <c r="B795" s="146">
        <v>9</v>
      </c>
      <c r="C795" s="56" t="s">
        <v>45</v>
      </c>
      <c r="D795" s="71">
        <f t="shared" si="101"/>
        <v>0</v>
      </c>
      <c r="E795" s="35">
        <v>0</v>
      </c>
      <c r="F795" s="35">
        <v>0</v>
      </c>
      <c r="G795" s="35">
        <v>0</v>
      </c>
      <c r="H795" s="36">
        <v>0</v>
      </c>
      <c r="I795" s="37">
        <f t="shared" si="102"/>
        <v>0</v>
      </c>
      <c r="J795" s="38">
        <v>0</v>
      </c>
      <c r="K795" s="38">
        <v>0</v>
      </c>
      <c r="L795" s="38">
        <v>0</v>
      </c>
      <c r="M795" s="38">
        <v>0</v>
      </c>
      <c r="N795" s="151"/>
      <c r="O795" s="152"/>
      <c r="P795" s="152"/>
      <c r="Q795" s="152"/>
      <c r="R795" s="152"/>
      <c r="S795" s="183"/>
      <c r="U795" s="152"/>
      <c r="V795" s="164"/>
      <c r="W795" s="164"/>
      <c r="X795" s="164"/>
      <c r="Y795" s="154"/>
      <c r="Z795" s="155"/>
      <c r="AA795" s="155"/>
      <c r="AB795" s="155"/>
    </row>
    <row r="796" spans="1:28" ht="33.75" customHeight="1" x14ac:dyDescent="0.25">
      <c r="A796" s="203" t="s">
        <v>64</v>
      </c>
      <c r="B796" s="57" t="s">
        <v>65</v>
      </c>
      <c r="C796" s="58" t="s">
        <v>48</v>
      </c>
      <c r="D796" s="71">
        <f t="shared" si="101"/>
        <v>0</v>
      </c>
      <c r="E796" s="74">
        <v>0</v>
      </c>
      <c r="F796" s="74">
        <v>0</v>
      </c>
      <c r="G796" s="74">
        <v>0</v>
      </c>
      <c r="H796" s="76">
        <v>0</v>
      </c>
      <c r="I796" s="73">
        <f t="shared" si="102"/>
        <v>0</v>
      </c>
      <c r="J796" s="75">
        <v>0</v>
      </c>
      <c r="K796" s="75">
        <v>0</v>
      </c>
      <c r="L796" s="75">
        <v>0</v>
      </c>
      <c r="M796" s="75">
        <v>0</v>
      </c>
      <c r="N796" s="151"/>
      <c r="O796" s="152"/>
      <c r="P796" s="152"/>
      <c r="Q796" s="152"/>
      <c r="R796" s="152"/>
      <c r="S796" s="183"/>
      <c r="U796" s="152"/>
      <c r="V796" s="164"/>
      <c r="W796" s="164"/>
      <c r="X796" s="164"/>
      <c r="Y796" s="154"/>
      <c r="Z796" s="155"/>
      <c r="AA796" s="155"/>
      <c r="AB796" s="155"/>
    </row>
    <row r="797" spans="1:28" ht="33.75" customHeight="1" x14ac:dyDescent="0.25">
      <c r="A797" s="204"/>
      <c r="B797" s="57" t="s">
        <v>66</v>
      </c>
      <c r="C797" s="58" t="s">
        <v>45</v>
      </c>
      <c r="D797" s="71">
        <f t="shared" si="101"/>
        <v>0</v>
      </c>
      <c r="E797" s="74">
        <v>0</v>
      </c>
      <c r="F797" s="74">
        <v>0</v>
      </c>
      <c r="G797" s="74">
        <v>0</v>
      </c>
      <c r="H797" s="76">
        <v>0</v>
      </c>
      <c r="I797" s="73">
        <f t="shared" si="102"/>
        <v>0</v>
      </c>
      <c r="J797" s="75">
        <v>0</v>
      </c>
      <c r="K797" s="75">
        <v>0</v>
      </c>
      <c r="L797" s="75">
        <v>0</v>
      </c>
      <c r="M797" s="75">
        <v>0</v>
      </c>
      <c r="N797" s="151"/>
      <c r="O797" s="152"/>
      <c r="P797" s="152"/>
      <c r="Q797" s="152"/>
      <c r="R797" s="152"/>
      <c r="S797" s="183"/>
      <c r="U797" s="152"/>
      <c r="V797" s="164"/>
      <c r="W797" s="164"/>
      <c r="X797" s="164"/>
      <c r="Y797" s="154"/>
      <c r="Z797" s="155"/>
      <c r="AA797" s="155"/>
      <c r="AB797" s="155"/>
    </row>
    <row r="798" spans="1:28" ht="33.75" customHeight="1" x14ac:dyDescent="0.25">
      <c r="A798" s="59" t="s">
        <v>67</v>
      </c>
      <c r="B798" s="57" t="s">
        <v>68</v>
      </c>
      <c r="C798" s="58" t="s">
        <v>45</v>
      </c>
      <c r="D798" s="71">
        <f t="shared" si="101"/>
        <v>0</v>
      </c>
      <c r="E798" s="74">
        <v>0</v>
      </c>
      <c r="F798" s="74">
        <v>0</v>
      </c>
      <c r="G798" s="74">
        <v>0</v>
      </c>
      <c r="H798" s="76">
        <v>0</v>
      </c>
      <c r="I798" s="73">
        <f t="shared" si="102"/>
        <v>0</v>
      </c>
      <c r="J798" s="75">
        <v>0</v>
      </c>
      <c r="K798" s="75">
        <v>0</v>
      </c>
      <c r="L798" s="75">
        <v>0</v>
      </c>
      <c r="M798" s="75">
        <v>0</v>
      </c>
      <c r="N798" s="151"/>
      <c r="O798" s="152"/>
      <c r="P798" s="152"/>
      <c r="Q798" s="152"/>
      <c r="R798" s="152"/>
      <c r="S798" s="183"/>
      <c r="U798" s="152"/>
      <c r="V798" s="164"/>
      <c r="W798" s="164"/>
      <c r="X798" s="164"/>
      <c r="Y798" s="154"/>
      <c r="Z798" s="155"/>
      <c r="AA798" s="155"/>
      <c r="AB798" s="155"/>
    </row>
    <row r="799" spans="1:28" ht="36.75" customHeight="1" thickBot="1" x14ac:dyDescent="0.3">
      <c r="A799" s="60" t="s">
        <v>69</v>
      </c>
      <c r="B799" s="61">
        <v>10</v>
      </c>
      <c r="C799" s="62" t="s">
        <v>53</v>
      </c>
      <c r="D799" s="63">
        <f t="shared" si="101"/>
        <v>64</v>
      </c>
      <c r="E799" s="64">
        <v>16</v>
      </c>
      <c r="F799" s="64">
        <v>16</v>
      </c>
      <c r="G799" s="64">
        <v>16</v>
      </c>
      <c r="H799" s="64">
        <v>16</v>
      </c>
      <c r="I799" s="66">
        <f t="shared" si="102"/>
        <v>1982.88</v>
      </c>
      <c r="J799" s="67">
        <v>495.72</v>
      </c>
      <c r="K799" s="67">
        <v>495.72</v>
      </c>
      <c r="L799" s="67">
        <v>495.72</v>
      </c>
      <c r="M799" s="67">
        <v>495.72</v>
      </c>
      <c r="N799" s="151"/>
      <c r="O799" s="152"/>
      <c r="P799" s="152"/>
      <c r="Q799" s="152"/>
      <c r="R799" s="152"/>
      <c r="S799" s="183"/>
      <c r="U799" s="152"/>
      <c r="V799" s="164"/>
      <c r="W799" s="164"/>
      <c r="X799" s="164"/>
      <c r="Y799" s="154"/>
      <c r="Z799" s="155"/>
      <c r="AA799" s="155"/>
      <c r="AB799" s="155"/>
    </row>
    <row r="800" spans="1:28" ht="122.25" customHeight="1" x14ac:dyDescent="0.25">
      <c r="A800" s="23" t="s">
        <v>70</v>
      </c>
      <c r="B800" s="24">
        <v>11</v>
      </c>
      <c r="C800" s="25"/>
      <c r="D800" s="79" t="s">
        <v>71</v>
      </c>
      <c r="E800" s="27" t="s">
        <v>71</v>
      </c>
      <c r="F800" s="27" t="s">
        <v>71</v>
      </c>
      <c r="G800" s="27" t="s">
        <v>71</v>
      </c>
      <c r="H800" s="27" t="s">
        <v>71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  <c r="N800" s="151"/>
      <c r="O800" s="180"/>
      <c r="P800" s="157"/>
      <c r="Q800" s="152"/>
      <c r="R800" s="152"/>
      <c r="X800" s="153"/>
      <c r="Y800" s="154"/>
      <c r="Z800" s="155"/>
    </row>
    <row r="801" spans="1:26" ht="32.25" customHeight="1" x14ac:dyDescent="0.25">
      <c r="A801" s="32" t="s">
        <v>55</v>
      </c>
      <c r="B801" s="146">
        <v>12</v>
      </c>
      <c r="C801" s="33" t="s">
        <v>34</v>
      </c>
      <c r="D801" s="34" t="s">
        <v>71</v>
      </c>
      <c r="E801" s="35" t="s">
        <v>71</v>
      </c>
      <c r="F801" s="35" t="s">
        <v>71</v>
      </c>
      <c r="G801" s="35" t="s">
        <v>71</v>
      </c>
      <c r="H801" s="36" t="s">
        <v>71</v>
      </c>
      <c r="I801" s="37">
        <f>J801+K801+L801+M801</f>
        <v>0</v>
      </c>
      <c r="J801" s="38">
        <v>0</v>
      </c>
      <c r="K801" s="38">
        <v>0</v>
      </c>
      <c r="L801" s="38">
        <v>0</v>
      </c>
      <c r="M801" s="38">
        <v>0</v>
      </c>
      <c r="N801" s="151"/>
      <c r="O801" s="157"/>
      <c r="P801" s="157"/>
      <c r="Q801" s="152"/>
      <c r="R801" s="152"/>
      <c r="X801" s="153"/>
      <c r="Y801" s="154"/>
      <c r="Z801" s="155"/>
    </row>
    <row r="802" spans="1:26" ht="34.5" customHeight="1" x14ac:dyDescent="0.25">
      <c r="A802" s="40" t="s">
        <v>56</v>
      </c>
      <c r="B802" s="146">
        <v>13</v>
      </c>
      <c r="C802" s="33" t="s">
        <v>36</v>
      </c>
      <c r="D802" s="34" t="s">
        <v>71</v>
      </c>
      <c r="E802" s="43" t="s">
        <v>71</v>
      </c>
      <c r="F802" s="43" t="s">
        <v>71</v>
      </c>
      <c r="G802" s="43" t="s">
        <v>71</v>
      </c>
      <c r="H802" s="44" t="s">
        <v>71</v>
      </c>
      <c r="I802" s="37">
        <f t="shared" ref="I802:I810" si="103">J802+K802+L802+M802</f>
        <v>0</v>
      </c>
      <c r="J802" s="45">
        <f>J803+J804+J805</f>
        <v>0</v>
      </c>
      <c r="K802" s="45">
        <f>K803+K804+K805</f>
        <v>0</v>
      </c>
      <c r="L802" s="45">
        <f>L803+L804+L805</f>
        <v>0</v>
      </c>
      <c r="M802" s="46">
        <f>M803+M804+M805</f>
        <v>0</v>
      </c>
      <c r="N802" s="151"/>
      <c r="Q802" s="152"/>
      <c r="R802" s="152"/>
      <c r="X802" s="153"/>
      <c r="Y802" s="154"/>
      <c r="Z802" s="155"/>
    </row>
    <row r="803" spans="1:26" ht="48.75" customHeight="1" x14ac:dyDescent="0.25">
      <c r="A803" s="47" t="s">
        <v>57</v>
      </c>
      <c r="B803" s="54" t="s">
        <v>72</v>
      </c>
      <c r="C803" s="49" t="s">
        <v>36</v>
      </c>
      <c r="D803" s="34" t="s">
        <v>71</v>
      </c>
      <c r="E803" s="50" t="s">
        <v>71</v>
      </c>
      <c r="F803" s="50" t="s">
        <v>71</v>
      </c>
      <c r="G803" s="50" t="s">
        <v>71</v>
      </c>
      <c r="H803" s="51" t="s">
        <v>71</v>
      </c>
      <c r="I803" s="37">
        <f t="shared" si="103"/>
        <v>0</v>
      </c>
      <c r="J803" s="52">
        <v>0</v>
      </c>
      <c r="K803" s="52">
        <v>0</v>
      </c>
      <c r="L803" s="52">
        <v>0</v>
      </c>
      <c r="M803" s="53">
        <v>0</v>
      </c>
      <c r="N803" s="151"/>
      <c r="Q803" s="152"/>
      <c r="R803" s="152"/>
      <c r="X803" s="153"/>
      <c r="Y803" s="154"/>
      <c r="Z803" s="155"/>
    </row>
    <row r="804" spans="1:26" ht="48.75" customHeight="1" x14ac:dyDescent="0.25">
      <c r="A804" s="47" t="s">
        <v>59</v>
      </c>
      <c r="B804" s="54" t="s">
        <v>73</v>
      </c>
      <c r="C804" s="49" t="s">
        <v>36</v>
      </c>
      <c r="D804" s="34" t="s">
        <v>71</v>
      </c>
      <c r="E804" s="50" t="s">
        <v>71</v>
      </c>
      <c r="F804" s="50" t="s">
        <v>71</v>
      </c>
      <c r="G804" s="50" t="s">
        <v>71</v>
      </c>
      <c r="H804" s="51" t="s">
        <v>71</v>
      </c>
      <c r="I804" s="37">
        <f t="shared" si="103"/>
        <v>0</v>
      </c>
      <c r="J804" s="52">
        <v>0</v>
      </c>
      <c r="K804" s="52">
        <v>0</v>
      </c>
      <c r="L804" s="52">
        <v>0</v>
      </c>
      <c r="M804" s="53">
        <v>0</v>
      </c>
      <c r="N804" s="151"/>
      <c r="Q804" s="152"/>
      <c r="R804" s="152"/>
      <c r="X804" s="153"/>
      <c r="Y804" s="154"/>
      <c r="Z804" s="155"/>
    </row>
    <row r="805" spans="1:26" ht="45.75" customHeight="1" x14ac:dyDescent="0.25">
      <c r="A805" s="47" t="s">
        <v>61</v>
      </c>
      <c r="B805" s="54" t="s">
        <v>74</v>
      </c>
      <c r="C805" s="49" t="s">
        <v>43</v>
      </c>
      <c r="D805" s="34" t="s">
        <v>71</v>
      </c>
      <c r="E805" s="50" t="s">
        <v>71</v>
      </c>
      <c r="F805" s="50" t="s">
        <v>71</v>
      </c>
      <c r="G805" s="50" t="s">
        <v>71</v>
      </c>
      <c r="H805" s="51" t="s">
        <v>71</v>
      </c>
      <c r="I805" s="37">
        <f t="shared" si="103"/>
        <v>0</v>
      </c>
      <c r="J805" s="52">
        <v>0</v>
      </c>
      <c r="K805" s="52">
        <v>0</v>
      </c>
      <c r="L805" s="52">
        <v>0</v>
      </c>
      <c r="M805" s="53">
        <v>0</v>
      </c>
      <c r="N805" s="151"/>
      <c r="Q805" s="152"/>
      <c r="R805" s="152"/>
      <c r="X805" s="153"/>
      <c r="Y805" s="154"/>
      <c r="Z805" s="155"/>
    </row>
    <row r="806" spans="1:26" ht="37.5" customHeight="1" x14ac:dyDescent="0.25">
      <c r="A806" s="55" t="s">
        <v>63</v>
      </c>
      <c r="B806" s="146">
        <v>14</v>
      </c>
      <c r="C806" s="56" t="s">
        <v>45</v>
      </c>
      <c r="D806" s="34" t="s">
        <v>71</v>
      </c>
      <c r="E806" s="35" t="s">
        <v>71</v>
      </c>
      <c r="F806" s="35" t="s">
        <v>71</v>
      </c>
      <c r="G806" s="35" t="s">
        <v>71</v>
      </c>
      <c r="H806" s="36" t="s">
        <v>71</v>
      </c>
      <c r="I806" s="37">
        <f t="shared" si="103"/>
        <v>0</v>
      </c>
      <c r="J806" s="38">
        <v>0</v>
      </c>
      <c r="K806" s="38">
        <v>0</v>
      </c>
      <c r="L806" s="38">
        <v>0</v>
      </c>
      <c r="M806" s="39">
        <v>0</v>
      </c>
      <c r="N806" s="151"/>
      <c r="Q806" s="152"/>
      <c r="R806" s="152"/>
      <c r="X806" s="153"/>
      <c r="Y806" s="154"/>
      <c r="Z806" s="155"/>
    </row>
    <row r="807" spans="1:26" ht="37.5" customHeight="1" x14ac:dyDescent="0.25">
      <c r="A807" s="203" t="s">
        <v>64</v>
      </c>
      <c r="B807" s="57" t="s">
        <v>75</v>
      </c>
      <c r="C807" s="58" t="s">
        <v>48</v>
      </c>
      <c r="D807" s="34" t="s">
        <v>71</v>
      </c>
      <c r="E807" s="35" t="s">
        <v>71</v>
      </c>
      <c r="F807" s="35" t="s">
        <v>71</v>
      </c>
      <c r="G807" s="35" t="s">
        <v>71</v>
      </c>
      <c r="H807" s="36" t="s">
        <v>71</v>
      </c>
      <c r="I807" s="37">
        <f>J807+K807+L807+M807</f>
        <v>0</v>
      </c>
      <c r="J807" s="45"/>
      <c r="K807" s="45"/>
      <c r="L807" s="45"/>
      <c r="M807" s="46"/>
      <c r="N807" s="151"/>
      <c r="Q807" s="152"/>
      <c r="R807" s="152"/>
      <c r="X807" s="153"/>
      <c r="Y807" s="154"/>
      <c r="Z807" s="155"/>
    </row>
    <row r="808" spans="1:26" ht="37.5" customHeight="1" x14ac:dyDescent="0.25">
      <c r="A808" s="204"/>
      <c r="B808" s="57" t="s">
        <v>76</v>
      </c>
      <c r="C808" s="58" t="s">
        <v>45</v>
      </c>
      <c r="D808" s="34" t="s">
        <v>71</v>
      </c>
      <c r="E808" s="35" t="s">
        <v>71</v>
      </c>
      <c r="F808" s="35" t="s">
        <v>71</v>
      </c>
      <c r="G808" s="35" t="s">
        <v>71</v>
      </c>
      <c r="H808" s="36" t="s">
        <v>71</v>
      </c>
      <c r="I808" s="37">
        <f>J808+K808+L808+M808</f>
        <v>0</v>
      </c>
      <c r="J808" s="45"/>
      <c r="K808" s="45"/>
      <c r="L808" s="45"/>
      <c r="M808" s="46"/>
      <c r="N808" s="151"/>
      <c r="Q808" s="152"/>
      <c r="R808" s="152"/>
      <c r="X808" s="153"/>
      <c r="Y808" s="154"/>
      <c r="Z808" s="155"/>
    </row>
    <row r="809" spans="1:26" ht="37.5" customHeight="1" x14ac:dyDescent="0.25">
      <c r="A809" s="59" t="s">
        <v>67</v>
      </c>
      <c r="B809" s="57" t="s">
        <v>77</v>
      </c>
      <c r="C809" s="58" t="s">
        <v>45</v>
      </c>
      <c r="D809" s="34" t="s">
        <v>71</v>
      </c>
      <c r="E809" s="35" t="s">
        <v>71</v>
      </c>
      <c r="F809" s="35" t="s">
        <v>71</v>
      </c>
      <c r="G809" s="35" t="s">
        <v>71</v>
      </c>
      <c r="H809" s="36" t="s">
        <v>71</v>
      </c>
      <c r="I809" s="37">
        <f>J809+K809+L809+M809</f>
        <v>0</v>
      </c>
      <c r="J809" s="45"/>
      <c r="K809" s="45"/>
      <c r="L809" s="45"/>
      <c r="M809" s="46"/>
      <c r="N809" s="151"/>
      <c r="Q809" s="152"/>
      <c r="R809" s="152"/>
      <c r="X809" s="153"/>
      <c r="Y809" s="154"/>
      <c r="Z809" s="155"/>
    </row>
    <row r="810" spans="1:26" ht="36.75" customHeight="1" thickBot="1" x14ac:dyDescent="0.3">
      <c r="A810" s="60" t="s">
        <v>69</v>
      </c>
      <c r="B810" s="61">
        <v>15</v>
      </c>
      <c r="C810" s="62" t="s">
        <v>53</v>
      </c>
      <c r="D810" s="63" t="s">
        <v>71</v>
      </c>
      <c r="E810" s="64" t="s">
        <v>71</v>
      </c>
      <c r="F810" s="64" t="s">
        <v>71</v>
      </c>
      <c r="G810" s="64" t="s">
        <v>71</v>
      </c>
      <c r="H810" s="65" t="s">
        <v>71</v>
      </c>
      <c r="I810" s="66">
        <f t="shared" si="103"/>
        <v>0</v>
      </c>
      <c r="J810" s="67">
        <v>0</v>
      </c>
      <c r="K810" s="67">
        <v>0</v>
      </c>
      <c r="L810" s="67">
        <v>0</v>
      </c>
      <c r="M810" s="68">
        <v>0</v>
      </c>
      <c r="N810" s="151"/>
      <c r="Q810" s="152"/>
      <c r="R810" s="152"/>
      <c r="X810" s="153"/>
      <c r="Y810" s="154"/>
      <c r="Z810" s="155"/>
    </row>
    <row r="811" spans="1:26" ht="72.75" customHeight="1" x14ac:dyDescent="0.25">
      <c r="A811" s="23" t="s">
        <v>78</v>
      </c>
      <c r="B811" s="24">
        <v>16</v>
      </c>
      <c r="C811" s="25"/>
      <c r="D811" s="79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80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  <c r="N811" s="151"/>
      <c r="O811" s="157"/>
      <c r="P811" s="157"/>
      <c r="Q811" s="152"/>
      <c r="R811" s="152"/>
      <c r="X811" s="153"/>
      <c r="Y811" s="154"/>
      <c r="Z811" s="155"/>
    </row>
    <row r="812" spans="1:26" ht="32.25" customHeight="1" x14ac:dyDescent="0.25">
      <c r="A812" s="32" t="s">
        <v>55</v>
      </c>
      <c r="B812" s="146">
        <v>17</v>
      </c>
      <c r="C812" s="33" t="s">
        <v>34</v>
      </c>
      <c r="D812" s="34">
        <f>E812+F812+G812+H812</f>
        <v>0</v>
      </c>
      <c r="E812" s="35"/>
      <c r="F812" s="35"/>
      <c r="G812" s="35"/>
      <c r="H812" s="36"/>
      <c r="I812" s="37">
        <f>J812+K812+L812+M812</f>
        <v>0</v>
      </c>
      <c r="J812" s="38"/>
      <c r="K812" s="38"/>
      <c r="L812" s="38"/>
      <c r="M812" s="39"/>
      <c r="N812" s="151"/>
      <c r="O812" s="157"/>
      <c r="P812" s="157"/>
      <c r="Q812" s="152"/>
      <c r="R812" s="152"/>
      <c r="X812" s="153"/>
      <c r="Y812" s="154"/>
      <c r="Z812" s="155"/>
    </row>
    <row r="813" spans="1:26" ht="29.25" customHeight="1" x14ac:dyDescent="0.25">
      <c r="A813" s="40" t="s">
        <v>56</v>
      </c>
      <c r="B813" s="146">
        <v>18</v>
      </c>
      <c r="C813" s="33" t="s">
        <v>36</v>
      </c>
      <c r="D813" s="34">
        <f t="shared" ref="D813:D821" si="104">E813+F813+G813+H813</f>
        <v>0</v>
      </c>
      <c r="E813" s="43">
        <f>E814+E815+E816</f>
        <v>0</v>
      </c>
      <c r="F813" s="43">
        <f>F814+F815+F816</f>
        <v>0</v>
      </c>
      <c r="G813" s="43">
        <f>G814+G815+G816</f>
        <v>0</v>
      </c>
      <c r="H813" s="44">
        <f>H814+H815+H816</f>
        <v>0</v>
      </c>
      <c r="I813" s="37">
        <f t="shared" ref="I813:I821" si="105">J813+K813+L813+M813</f>
        <v>0</v>
      </c>
      <c r="J813" s="45">
        <f>J814+J815+J816</f>
        <v>0</v>
      </c>
      <c r="K813" s="45">
        <f>K814+K815+K816</f>
        <v>0</v>
      </c>
      <c r="L813" s="45">
        <f>L814+L815+L816</f>
        <v>0</v>
      </c>
      <c r="M813" s="46">
        <f>M814+M815+M816</f>
        <v>0</v>
      </c>
      <c r="N813" s="151"/>
      <c r="Q813" s="152"/>
      <c r="R813" s="152"/>
      <c r="X813" s="153"/>
      <c r="Y813" s="154"/>
      <c r="Z813" s="155"/>
    </row>
    <row r="814" spans="1:26" ht="48" customHeight="1" x14ac:dyDescent="0.25">
      <c r="A814" s="47" t="s">
        <v>57</v>
      </c>
      <c r="B814" s="54" t="s">
        <v>79</v>
      </c>
      <c r="C814" s="49" t="s">
        <v>36</v>
      </c>
      <c r="D814" s="34">
        <f t="shared" si="104"/>
        <v>0</v>
      </c>
      <c r="E814" s="50"/>
      <c r="F814" s="50"/>
      <c r="G814" s="50"/>
      <c r="H814" s="51"/>
      <c r="I814" s="37">
        <f t="shared" si="105"/>
        <v>0</v>
      </c>
      <c r="J814" s="52"/>
      <c r="K814" s="52"/>
      <c r="L814" s="52"/>
      <c r="M814" s="53"/>
      <c r="N814" s="151"/>
      <c r="Q814" s="152"/>
      <c r="R814" s="152"/>
      <c r="X814" s="153"/>
      <c r="Y814" s="154"/>
      <c r="Z814" s="155"/>
    </row>
    <row r="815" spans="1:26" ht="51.75" customHeight="1" x14ac:dyDescent="0.25">
      <c r="A815" s="47" t="s">
        <v>59</v>
      </c>
      <c r="B815" s="54" t="s">
        <v>80</v>
      </c>
      <c r="C815" s="49" t="s">
        <v>36</v>
      </c>
      <c r="D815" s="34">
        <f t="shared" si="104"/>
        <v>0</v>
      </c>
      <c r="E815" s="50"/>
      <c r="F815" s="50"/>
      <c r="G815" s="50"/>
      <c r="H815" s="51"/>
      <c r="I815" s="37">
        <f t="shared" si="105"/>
        <v>0</v>
      </c>
      <c r="J815" s="52"/>
      <c r="K815" s="52"/>
      <c r="L815" s="52"/>
      <c r="M815" s="53"/>
      <c r="N815" s="151"/>
      <c r="Q815" s="152"/>
      <c r="R815" s="152"/>
      <c r="X815" s="153"/>
      <c r="Y815" s="154"/>
      <c r="Z815" s="155"/>
    </row>
    <row r="816" spans="1:26" ht="48" customHeight="1" x14ac:dyDescent="0.25">
      <c r="A816" s="47" t="s">
        <v>61</v>
      </c>
      <c r="B816" s="54" t="s">
        <v>81</v>
      </c>
      <c r="C816" s="49" t="s">
        <v>43</v>
      </c>
      <c r="D816" s="34">
        <f t="shared" si="104"/>
        <v>0</v>
      </c>
      <c r="E816" s="50"/>
      <c r="F816" s="50"/>
      <c r="G816" s="50"/>
      <c r="H816" s="51"/>
      <c r="I816" s="37">
        <f t="shared" si="105"/>
        <v>0</v>
      </c>
      <c r="J816" s="52"/>
      <c r="K816" s="52"/>
      <c r="L816" s="52"/>
      <c r="M816" s="53"/>
      <c r="N816" s="151"/>
      <c r="Q816" s="152"/>
      <c r="R816" s="152"/>
      <c r="X816" s="153"/>
      <c r="Y816" s="154"/>
      <c r="Z816" s="155"/>
    </row>
    <row r="817" spans="1:26" ht="36" customHeight="1" x14ac:dyDescent="0.25">
      <c r="A817" s="55" t="s">
        <v>63</v>
      </c>
      <c r="B817" s="146">
        <v>19</v>
      </c>
      <c r="C817" s="56" t="s">
        <v>45</v>
      </c>
      <c r="D817" s="34">
        <f t="shared" si="104"/>
        <v>0</v>
      </c>
      <c r="E817" s="35"/>
      <c r="F817" s="35"/>
      <c r="G817" s="35"/>
      <c r="H817" s="36"/>
      <c r="I817" s="37">
        <f t="shared" si="105"/>
        <v>0</v>
      </c>
      <c r="J817" s="38"/>
      <c r="K817" s="38"/>
      <c r="L817" s="38"/>
      <c r="M817" s="39"/>
      <c r="N817" s="151"/>
      <c r="Q817" s="152"/>
      <c r="R817" s="152"/>
      <c r="X817" s="153"/>
      <c r="Y817" s="154"/>
      <c r="Z817" s="155"/>
    </row>
    <row r="818" spans="1:26" ht="21.75" customHeight="1" x14ac:dyDescent="0.25">
      <c r="A818" s="203" t="s">
        <v>64</v>
      </c>
      <c r="B818" s="57" t="s">
        <v>82</v>
      </c>
      <c r="C818" s="58" t="s">
        <v>48</v>
      </c>
      <c r="D818" s="34">
        <f>E818+F818+G818+H818</f>
        <v>0</v>
      </c>
      <c r="E818" s="35"/>
      <c r="F818" s="35"/>
      <c r="G818" s="35"/>
      <c r="H818" s="36"/>
      <c r="I818" s="37">
        <f>J818+K818+L818+M818</f>
        <v>0</v>
      </c>
      <c r="J818" s="45"/>
      <c r="K818" s="45"/>
      <c r="L818" s="45"/>
      <c r="M818" s="46"/>
      <c r="N818" s="151"/>
      <c r="Q818" s="152"/>
      <c r="R818" s="152"/>
      <c r="X818" s="153"/>
      <c r="Y818" s="154"/>
      <c r="Z818" s="155"/>
    </row>
    <row r="819" spans="1:26" ht="36" customHeight="1" x14ac:dyDescent="0.25">
      <c r="A819" s="204"/>
      <c r="B819" s="57" t="s">
        <v>83</v>
      </c>
      <c r="C819" s="58" t="s">
        <v>45</v>
      </c>
      <c r="D819" s="34">
        <f>E819+F819+G819+H819</f>
        <v>0</v>
      </c>
      <c r="E819" s="35"/>
      <c r="F819" s="35"/>
      <c r="G819" s="35"/>
      <c r="H819" s="36"/>
      <c r="I819" s="37">
        <f>J819+K819+L819+M819</f>
        <v>0</v>
      </c>
      <c r="J819" s="45"/>
      <c r="K819" s="45"/>
      <c r="L819" s="45"/>
      <c r="M819" s="46"/>
      <c r="N819" s="151"/>
      <c r="Q819" s="152"/>
      <c r="R819" s="152"/>
      <c r="X819" s="153"/>
      <c r="Y819" s="154"/>
      <c r="Z819" s="155"/>
    </row>
    <row r="820" spans="1:26" ht="33.75" customHeight="1" x14ac:dyDescent="0.25">
      <c r="A820" s="59" t="s">
        <v>67</v>
      </c>
      <c r="B820" s="99" t="s">
        <v>84</v>
      </c>
      <c r="C820" s="42" t="s">
        <v>45</v>
      </c>
      <c r="D820" s="34">
        <f>E820+F820+G820+H820</f>
        <v>0</v>
      </c>
      <c r="E820" s="35"/>
      <c r="F820" s="35"/>
      <c r="G820" s="35"/>
      <c r="H820" s="36"/>
      <c r="I820" s="37">
        <f>J820+K820+L820+M820</f>
        <v>0</v>
      </c>
      <c r="J820" s="45"/>
      <c r="K820" s="45"/>
      <c r="L820" s="45"/>
      <c r="M820" s="46"/>
      <c r="N820" s="151"/>
      <c r="Q820" s="152"/>
      <c r="R820" s="152"/>
      <c r="X820" s="153"/>
      <c r="Y820" s="154"/>
      <c r="Z820" s="155"/>
    </row>
    <row r="821" spans="1:26" ht="36" customHeight="1" thickBot="1" x14ac:dyDescent="0.3">
      <c r="A821" s="81" t="s">
        <v>69</v>
      </c>
      <c r="B821" s="147">
        <v>20</v>
      </c>
      <c r="C821" s="82" t="s">
        <v>53</v>
      </c>
      <c r="D821" s="83">
        <f t="shared" si="104"/>
        <v>0</v>
      </c>
      <c r="E821" s="84"/>
      <c r="F821" s="84"/>
      <c r="G821" s="84"/>
      <c r="H821" s="85"/>
      <c r="I821" s="86">
        <f t="shared" si="105"/>
        <v>0</v>
      </c>
      <c r="J821" s="87"/>
      <c r="K821" s="87"/>
      <c r="L821" s="87"/>
      <c r="M821" s="88"/>
      <c r="N821" s="151"/>
      <c r="Q821" s="152"/>
      <c r="R821" s="152"/>
      <c r="X821" s="153"/>
      <c r="Y821" s="154"/>
      <c r="Z821" s="155"/>
    </row>
    <row r="822" spans="1:26" ht="16.5" thickTop="1" x14ac:dyDescent="0.25">
      <c r="N822" s="151"/>
      <c r="Q822" s="152"/>
      <c r="R822" s="152"/>
      <c r="X822" s="153"/>
      <c r="Y822" s="154"/>
      <c r="Z822" s="155"/>
    </row>
    <row r="823" spans="1:26" x14ac:dyDescent="0.25">
      <c r="N823" s="151"/>
      <c r="Q823" s="152"/>
      <c r="R823" s="152"/>
      <c r="X823" s="153"/>
      <c r="Y823" s="154"/>
      <c r="Z823" s="155"/>
    </row>
    <row r="824" spans="1:26" x14ac:dyDescent="0.25">
      <c r="N824" s="151"/>
      <c r="Q824" s="152"/>
      <c r="R824" s="152"/>
      <c r="X824" s="153"/>
      <c r="Y824" s="154"/>
      <c r="Z824" s="155"/>
    </row>
    <row r="825" spans="1:26" x14ac:dyDescent="0.25">
      <c r="N825" s="151"/>
      <c r="Q825" s="152"/>
      <c r="R825" s="152"/>
      <c r="X825" s="153"/>
      <c r="Y825" s="154"/>
      <c r="Z825" s="155"/>
    </row>
    <row r="826" spans="1:26" x14ac:dyDescent="0.25">
      <c r="N826" s="151"/>
      <c r="Q826" s="152"/>
      <c r="R826" s="152"/>
      <c r="X826" s="153"/>
      <c r="Y826" s="154"/>
      <c r="Z826" s="155"/>
    </row>
    <row r="827" spans="1:26" x14ac:dyDescent="0.25">
      <c r="N827" s="151"/>
      <c r="Q827" s="152"/>
      <c r="R827" s="152"/>
      <c r="X827" s="153"/>
      <c r="Y827" s="154"/>
      <c r="Z827" s="155"/>
    </row>
    <row r="828" spans="1:26" x14ac:dyDescent="0.25">
      <c r="N828" s="151"/>
      <c r="Q828" s="152"/>
      <c r="R828" s="152"/>
      <c r="X828" s="153"/>
      <c r="Y828" s="154"/>
      <c r="Z828" s="155"/>
    </row>
    <row r="829" spans="1:26" x14ac:dyDescent="0.25">
      <c r="N829" s="151"/>
      <c r="Q829" s="152"/>
      <c r="R829" s="152"/>
      <c r="X829" s="153"/>
      <c r="Y829" s="154"/>
      <c r="Z829" s="155"/>
    </row>
    <row r="830" spans="1:26" ht="25.5" customHeight="1" x14ac:dyDescent="0.25">
      <c r="K830" s="197" t="s">
        <v>0</v>
      </c>
      <c r="L830" s="197"/>
      <c r="M830" s="197"/>
      <c r="N830" s="151"/>
      <c r="Q830" s="152"/>
      <c r="R830" s="152"/>
      <c r="X830" s="153"/>
      <c r="Y830" s="154"/>
      <c r="Z830" s="155"/>
    </row>
    <row r="831" spans="1:26" x14ac:dyDescent="0.25">
      <c r="K831" s="197" t="s">
        <v>1</v>
      </c>
      <c r="L831" s="197"/>
      <c r="M831" s="197"/>
      <c r="N831" s="151"/>
      <c r="Q831" s="152"/>
      <c r="R831" s="152"/>
      <c r="X831" s="153"/>
      <c r="Y831" s="154"/>
      <c r="Z831" s="155"/>
    </row>
    <row r="832" spans="1:26" x14ac:dyDescent="0.25">
      <c r="K832" s="197" t="s">
        <v>2</v>
      </c>
      <c r="L832" s="197"/>
      <c r="M832" s="197"/>
      <c r="N832" s="151"/>
      <c r="Q832" s="152"/>
      <c r="R832" s="152"/>
      <c r="X832" s="153"/>
      <c r="Y832" s="154"/>
      <c r="Z832" s="155"/>
    </row>
    <row r="833" spans="1:26" x14ac:dyDescent="0.25">
      <c r="K833" s="197" t="s">
        <v>3</v>
      </c>
      <c r="L833" s="197"/>
      <c r="M833" s="197"/>
      <c r="N833" s="151"/>
      <c r="Q833" s="152"/>
      <c r="R833" s="152"/>
      <c r="X833" s="153"/>
      <c r="Y833" s="154"/>
      <c r="Z833" s="155"/>
    </row>
    <row r="834" spans="1:26" x14ac:dyDescent="0.25">
      <c r="K834" s="197" t="s">
        <v>4</v>
      </c>
      <c r="L834" s="197"/>
      <c r="M834" s="197"/>
      <c r="N834" s="151"/>
      <c r="Q834" s="152"/>
      <c r="R834" s="152"/>
      <c r="X834" s="153"/>
      <c r="Y834" s="154"/>
      <c r="Z834" s="155"/>
    </row>
    <row r="835" spans="1:26" x14ac:dyDescent="0.25">
      <c r="K835" s="197" t="s">
        <v>5</v>
      </c>
      <c r="L835" s="197"/>
      <c r="M835" s="197"/>
      <c r="N835" s="151"/>
      <c r="Q835" s="152"/>
      <c r="R835" s="152"/>
      <c r="X835" s="153"/>
      <c r="Y835" s="154"/>
      <c r="Z835" s="155"/>
    </row>
    <row r="836" spans="1:26" x14ac:dyDescent="0.25">
      <c r="K836" s="197" t="s">
        <v>6</v>
      </c>
      <c r="L836" s="197"/>
      <c r="M836" s="197"/>
      <c r="N836" s="151"/>
      <c r="Q836" s="152"/>
      <c r="R836" s="152"/>
      <c r="X836" s="153"/>
      <c r="Y836" s="154"/>
      <c r="Z836" s="155"/>
    </row>
    <row r="837" spans="1:26" x14ac:dyDescent="0.25">
      <c r="K837" s="197" t="s">
        <v>7</v>
      </c>
      <c r="L837" s="197"/>
      <c r="M837" s="197"/>
      <c r="N837" s="151"/>
      <c r="Q837" s="152"/>
      <c r="R837" s="152"/>
      <c r="X837" s="153"/>
      <c r="Y837" s="154"/>
      <c r="Z837" s="155"/>
    </row>
    <row r="838" spans="1:26" x14ac:dyDescent="0.25">
      <c r="N838" s="151"/>
      <c r="Q838" s="152"/>
      <c r="R838" s="152"/>
      <c r="X838" s="153"/>
      <c r="Y838" s="154"/>
      <c r="Z838" s="155"/>
    </row>
    <row r="839" spans="1:26" s="4" customFormat="1" ht="20.25" customHeight="1" x14ac:dyDescent="0.25">
      <c r="A839" s="198" t="str">
        <f>$A$10</f>
        <v>Объёмы медицинской помощи по территориальной программе обязательного медицинского страхования на 2018 год</v>
      </c>
      <c r="B839" s="198"/>
      <c r="C839" s="198"/>
      <c r="D839" s="198"/>
      <c r="E839" s="198"/>
      <c r="F839" s="198"/>
      <c r="G839" s="198"/>
      <c r="H839" s="198"/>
      <c r="I839" s="198"/>
      <c r="J839" s="198"/>
      <c r="K839" s="198"/>
      <c r="L839" s="198"/>
      <c r="M839" s="198"/>
      <c r="N839" s="151"/>
      <c r="Q839" s="152"/>
      <c r="R839" s="152"/>
      <c r="S839" s="148"/>
      <c r="T839" s="148"/>
      <c r="U839" s="148"/>
      <c r="X839" s="153"/>
      <c r="Y839" s="154"/>
      <c r="Z839" s="155"/>
    </row>
    <row r="840" spans="1:26" s="4" customFormat="1" ht="18" customHeight="1" x14ac:dyDescent="0.25">
      <c r="A840" s="242" t="s">
        <v>95</v>
      </c>
      <c r="B840" s="242"/>
      <c r="C840" s="242"/>
      <c r="D840" s="242"/>
      <c r="E840" s="242"/>
      <c r="F840" s="242"/>
      <c r="G840" s="242"/>
      <c r="H840" s="242"/>
      <c r="I840" s="242"/>
      <c r="J840" s="242"/>
      <c r="K840" s="242"/>
      <c r="L840" s="242"/>
      <c r="M840" s="242"/>
      <c r="N840" s="151"/>
      <c r="Q840" s="152"/>
      <c r="R840" s="152"/>
      <c r="S840" s="148"/>
      <c r="T840" s="148"/>
      <c r="U840" s="148"/>
      <c r="X840" s="153"/>
      <c r="Y840" s="154"/>
      <c r="Z840" s="155"/>
    </row>
    <row r="841" spans="1:26" s="4" customFormat="1" ht="16.5" x14ac:dyDescent="0.25">
      <c r="A841" s="198" t="str">
        <f>$A$12</f>
        <v>для лиц, застрахованных в филиале АО "ГСМК "Сахамедстрах" в г. Магадане Магаданской области</v>
      </c>
      <c r="B841" s="198"/>
      <c r="C841" s="198"/>
      <c r="D841" s="198"/>
      <c r="E841" s="198"/>
      <c r="F841" s="198"/>
      <c r="G841" s="198"/>
      <c r="H841" s="198"/>
      <c r="I841" s="198"/>
      <c r="J841" s="198"/>
      <c r="K841" s="198"/>
      <c r="L841" s="198"/>
      <c r="M841" s="198"/>
      <c r="N841" s="151"/>
      <c r="Q841" s="152"/>
      <c r="R841" s="152"/>
      <c r="S841" s="148"/>
      <c r="T841" s="148"/>
      <c r="U841" s="148"/>
      <c r="X841" s="153"/>
      <c r="Y841" s="154"/>
      <c r="Z841" s="155"/>
    </row>
    <row r="842" spans="1:26" ht="16.5" thickBot="1" x14ac:dyDescent="0.3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  <c r="N842" s="151"/>
      <c r="Q842" s="152"/>
      <c r="R842" s="152"/>
      <c r="X842" s="153"/>
      <c r="Y842" s="154"/>
      <c r="Z842" s="155"/>
    </row>
    <row r="843" spans="1:26" ht="39.75" customHeight="1" thickTop="1" x14ac:dyDescent="0.25">
      <c r="A843" s="205" t="s">
        <v>10</v>
      </c>
      <c r="B843" s="208" t="s">
        <v>11</v>
      </c>
      <c r="C843" s="211" t="s">
        <v>12</v>
      </c>
      <c r="D843" s="214" t="str">
        <f>$D$14</f>
        <v>Всего на 2018 год</v>
      </c>
      <c r="E843" s="217" t="s">
        <v>13</v>
      </c>
      <c r="F843" s="217"/>
      <c r="G843" s="217"/>
      <c r="H843" s="218"/>
      <c r="I843" s="221" t="str">
        <f>$I$14</f>
        <v>Всего на 2018 год</v>
      </c>
      <c r="J843" s="199" t="s">
        <v>14</v>
      </c>
      <c r="K843" s="199"/>
      <c r="L843" s="199"/>
      <c r="M843" s="200"/>
      <c r="N843" s="151"/>
      <c r="Q843" s="152"/>
      <c r="R843" s="152"/>
      <c r="X843" s="153"/>
      <c r="Y843" s="154"/>
      <c r="Z843" s="155"/>
    </row>
    <row r="844" spans="1:26" ht="17.25" customHeight="1" x14ac:dyDescent="0.25">
      <c r="A844" s="206"/>
      <c r="B844" s="209"/>
      <c r="C844" s="212"/>
      <c r="D844" s="215"/>
      <c r="E844" s="219"/>
      <c r="F844" s="219"/>
      <c r="G844" s="219"/>
      <c r="H844" s="220"/>
      <c r="I844" s="222"/>
      <c r="J844" s="201"/>
      <c r="K844" s="201"/>
      <c r="L844" s="201"/>
      <c r="M844" s="202"/>
      <c r="N844" s="151"/>
      <c r="Q844" s="152"/>
      <c r="R844" s="152"/>
      <c r="X844" s="153"/>
      <c r="Y844" s="154"/>
      <c r="Z844" s="155"/>
    </row>
    <row r="845" spans="1:26" s="12" customFormat="1" ht="29.25" customHeight="1" thickBot="1" x14ac:dyDescent="0.3">
      <c r="A845" s="207"/>
      <c r="B845" s="210"/>
      <c r="C845" s="213"/>
      <c r="D845" s="216"/>
      <c r="E845" s="8" t="s">
        <v>15</v>
      </c>
      <c r="F845" s="8" t="s">
        <v>16</v>
      </c>
      <c r="G845" s="8" t="s">
        <v>17</v>
      </c>
      <c r="H845" s="9" t="s">
        <v>18</v>
      </c>
      <c r="I845" s="223"/>
      <c r="J845" s="10" t="s">
        <v>15</v>
      </c>
      <c r="K845" s="10" t="s">
        <v>16</v>
      </c>
      <c r="L845" s="10" t="s">
        <v>17</v>
      </c>
      <c r="M845" s="11" t="s">
        <v>18</v>
      </c>
      <c r="N845" s="151"/>
      <c r="Q845" s="152"/>
      <c r="R845" s="152"/>
      <c r="S845" s="149"/>
      <c r="T845" s="149"/>
      <c r="U845" s="149"/>
      <c r="X845" s="153"/>
      <c r="Y845" s="154"/>
      <c r="Z845" s="155"/>
    </row>
    <row r="846" spans="1:26" s="22" customFormat="1" ht="17.25" thickTop="1" thickBot="1" x14ac:dyDescent="0.3">
      <c r="A846" s="13" t="s">
        <v>19</v>
      </c>
      <c r="B846" s="14" t="s">
        <v>20</v>
      </c>
      <c r="C846" s="15" t="s">
        <v>21</v>
      </c>
      <c r="D846" s="16" t="s">
        <v>22</v>
      </c>
      <c r="E846" s="17" t="s">
        <v>23</v>
      </c>
      <c r="F846" s="17" t="s">
        <v>24</v>
      </c>
      <c r="G846" s="17" t="s">
        <v>25</v>
      </c>
      <c r="H846" s="18" t="s">
        <v>26</v>
      </c>
      <c r="I846" s="19" t="s">
        <v>27</v>
      </c>
      <c r="J846" s="20" t="s">
        <v>28</v>
      </c>
      <c r="K846" s="20" t="s">
        <v>29</v>
      </c>
      <c r="L846" s="20" t="s">
        <v>30</v>
      </c>
      <c r="M846" s="21" t="s">
        <v>31</v>
      </c>
      <c r="N846" s="151"/>
      <c r="Q846" s="152"/>
      <c r="R846" s="152"/>
      <c r="S846" s="150"/>
      <c r="T846" s="150"/>
      <c r="U846" s="150"/>
      <c r="X846" s="153"/>
      <c r="Y846" s="154"/>
      <c r="Z846" s="155"/>
    </row>
    <row r="847" spans="1:26" ht="66" customHeight="1" thickTop="1" x14ac:dyDescent="0.25">
      <c r="A847" s="23" t="s">
        <v>32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9508.1099999999988</v>
      </c>
      <c r="J847" s="30">
        <f>J848+J849+J853+J857</f>
        <v>2300.3599999999997</v>
      </c>
      <c r="K847" s="30">
        <f>K848+K849+K853+K857</f>
        <v>2443.16</v>
      </c>
      <c r="L847" s="30">
        <f>L848+L849+L853+L857</f>
        <v>2440.4899999999998</v>
      </c>
      <c r="M847" s="31">
        <f>M848+M849+M853+M857</f>
        <v>2324.1</v>
      </c>
      <c r="N847" s="151"/>
      <c r="O847" s="172"/>
      <c r="Q847" s="152"/>
      <c r="R847" s="152"/>
      <c r="X847" s="153"/>
      <c r="Y847" s="154"/>
      <c r="Z847" s="155"/>
    </row>
    <row r="848" spans="1:26" ht="47.25" customHeight="1" x14ac:dyDescent="0.25">
      <c r="A848" s="32" t="s">
        <v>33</v>
      </c>
      <c r="B848" s="146">
        <v>2</v>
      </c>
      <c r="C848" s="33" t="s">
        <v>34</v>
      </c>
      <c r="D848" s="34">
        <f>E848+F848+G848+H848</f>
        <v>0</v>
      </c>
      <c r="E848" s="35">
        <f t="shared" ref="E848:H857" si="106">E859+E881</f>
        <v>0</v>
      </c>
      <c r="F848" s="35">
        <f t="shared" si="106"/>
        <v>0</v>
      </c>
      <c r="G848" s="35">
        <f t="shared" si="106"/>
        <v>0</v>
      </c>
      <c r="H848" s="36">
        <f t="shared" si="106"/>
        <v>0</v>
      </c>
      <c r="I848" s="37">
        <f>J848+K848+L848+M848</f>
        <v>0</v>
      </c>
      <c r="J848" s="38">
        <f>J859+J870+J881</f>
        <v>0</v>
      </c>
      <c r="K848" s="38">
        <f>K859+K870+K881</f>
        <v>0</v>
      </c>
      <c r="L848" s="38">
        <f>L859+L870+L881</f>
        <v>0</v>
      </c>
      <c r="M848" s="39">
        <f>M859+M870+M881</f>
        <v>0</v>
      </c>
      <c r="N848" s="151"/>
      <c r="O848" s="157"/>
      <c r="Q848" s="152"/>
      <c r="R848" s="152"/>
      <c r="T848" s="183"/>
      <c r="U848" s="183"/>
      <c r="V848" s="183"/>
      <c r="W848" s="183"/>
      <c r="X848" s="183"/>
      <c r="Y848" s="154"/>
      <c r="Z848" s="155"/>
    </row>
    <row r="849" spans="1:28" ht="44.25" customHeight="1" x14ac:dyDescent="0.25">
      <c r="A849" s="40" t="s">
        <v>35</v>
      </c>
      <c r="B849" s="41">
        <v>3</v>
      </c>
      <c r="C849" s="42" t="s">
        <v>36</v>
      </c>
      <c r="D849" s="34">
        <f t="shared" ref="D849:D857" si="107">E849+F849+G849+H849</f>
        <v>4780</v>
      </c>
      <c r="E849" s="43">
        <f t="shared" si="106"/>
        <v>1195</v>
      </c>
      <c r="F849" s="43">
        <f t="shared" si="106"/>
        <v>1195</v>
      </c>
      <c r="G849" s="43">
        <f t="shared" si="106"/>
        <v>1195</v>
      </c>
      <c r="H849" s="44">
        <f t="shared" si="106"/>
        <v>1195</v>
      </c>
      <c r="I849" s="37">
        <f t="shared" ref="I849:I857" si="108">J849+K849+L849+M849</f>
        <v>5857.31</v>
      </c>
      <c r="J849" s="45">
        <f>J850+J851+J852</f>
        <v>1417.1</v>
      </c>
      <c r="K849" s="45">
        <f>K850+K851+K852</f>
        <v>1530.46</v>
      </c>
      <c r="L849" s="45">
        <f>L850+L851+L852</f>
        <v>1527.79</v>
      </c>
      <c r="M849" s="46">
        <f>M850+M851+M852</f>
        <v>1381.96</v>
      </c>
      <c r="N849" s="151"/>
      <c r="O849" s="157"/>
      <c r="Q849" s="152"/>
      <c r="R849" s="152"/>
      <c r="T849" s="183"/>
      <c r="U849" s="183"/>
      <c r="V849" s="183"/>
      <c r="W849" s="183"/>
      <c r="X849" s="183"/>
      <c r="Y849" s="154"/>
      <c r="Z849" s="155"/>
    </row>
    <row r="850" spans="1:28" ht="67.5" customHeight="1" x14ac:dyDescent="0.25">
      <c r="A850" s="47" t="s">
        <v>37</v>
      </c>
      <c r="B850" s="48" t="s">
        <v>38</v>
      </c>
      <c r="C850" s="49" t="s">
        <v>36</v>
      </c>
      <c r="D850" s="34">
        <f t="shared" si="107"/>
        <v>788</v>
      </c>
      <c r="E850" s="50">
        <f t="shared" si="106"/>
        <v>202</v>
      </c>
      <c r="F850" s="50">
        <f t="shared" si="106"/>
        <v>195</v>
      </c>
      <c r="G850" s="50">
        <f t="shared" si="106"/>
        <v>190</v>
      </c>
      <c r="H850" s="51">
        <f t="shared" si="106"/>
        <v>201</v>
      </c>
      <c r="I850" s="37">
        <f t="shared" si="108"/>
        <v>1085.21</v>
      </c>
      <c r="J850" s="52">
        <f t="shared" ref="J850:M857" si="109">J861+J872+J883</f>
        <v>261.92</v>
      </c>
      <c r="K850" s="52">
        <f t="shared" si="109"/>
        <v>285.02999999999997</v>
      </c>
      <c r="L850" s="52">
        <f t="shared" si="109"/>
        <v>285.97000000000003</v>
      </c>
      <c r="M850" s="53">
        <f t="shared" si="109"/>
        <v>252.29</v>
      </c>
      <c r="N850" s="151"/>
      <c r="O850" s="157"/>
      <c r="Q850" s="152"/>
      <c r="R850" s="152"/>
      <c r="T850" s="183"/>
      <c r="U850" s="183"/>
      <c r="V850" s="183"/>
      <c r="W850" s="183"/>
      <c r="X850" s="183"/>
      <c r="Y850" s="154"/>
      <c r="Z850" s="155"/>
    </row>
    <row r="851" spans="1:28" ht="72.75" customHeight="1" x14ac:dyDescent="0.25">
      <c r="A851" s="47" t="s">
        <v>39</v>
      </c>
      <c r="B851" s="54" t="s">
        <v>40</v>
      </c>
      <c r="C851" s="49" t="s">
        <v>36</v>
      </c>
      <c r="D851" s="34">
        <f t="shared" si="107"/>
        <v>566</v>
      </c>
      <c r="E851" s="50">
        <f t="shared" si="106"/>
        <v>143</v>
      </c>
      <c r="F851" s="50">
        <f t="shared" si="106"/>
        <v>144</v>
      </c>
      <c r="G851" s="50">
        <f t="shared" si="106"/>
        <v>138</v>
      </c>
      <c r="H851" s="51">
        <f t="shared" si="106"/>
        <v>141</v>
      </c>
      <c r="I851" s="37">
        <f t="shared" si="108"/>
        <v>896.99</v>
      </c>
      <c r="J851" s="52">
        <f t="shared" si="109"/>
        <v>226.62</v>
      </c>
      <c r="K851" s="52">
        <f t="shared" si="109"/>
        <v>228.21</v>
      </c>
      <c r="L851" s="52">
        <f t="shared" si="109"/>
        <v>218.7</v>
      </c>
      <c r="M851" s="53">
        <f t="shared" si="109"/>
        <v>223.46</v>
      </c>
      <c r="N851" s="151"/>
      <c r="O851" s="157"/>
      <c r="Q851" s="152"/>
      <c r="R851" s="152"/>
      <c r="T851" s="183"/>
      <c r="U851" s="183"/>
      <c r="V851" s="183"/>
      <c r="W851" s="183"/>
      <c r="X851" s="183"/>
      <c r="Y851" s="154"/>
      <c r="Z851" s="155"/>
    </row>
    <row r="852" spans="1:28" ht="72" customHeight="1" x14ac:dyDescent="0.25">
      <c r="A852" s="47" t="s">
        <v>41</v>
      </c>
      <c r="B852" s="54" t="s">
        <v>42</v>
      </c>
      <c r="C852" s="49" t="s">
        <v>43</v>
      </c>
      <c r="D852" s="34">
        <f t="shared" si="107"/>
        <v>1181</v>
      </c>
      <c r="E852" s="50">
        <f t="shared" si="106"/>
        <v>293</v>
      </c>
      <c r="F852" s="50">
        <f t="shared" si="106"/>
        <v>295</v>
      </c>
      <c r="G852" s="50">
        <f t="shared" si="106"/>
        <v>299</v>
      </c>
      <c r="H852" s="51">
        <f t="shared" si="106"/>
        <v>294</v>
      </c>
      <c r="I852" s="37">
        <f t="shared" si="108"/>
        <v>3875.11</v>
      </c>
      <c r="J852" s="52">
        <f t="shared" si="109"/>
        <v>928.56</v>
      </c>
      <c r="K852" s="52">
        <f t="shared" si="109"/>
        <v>1017.22</v>
      </c>
      <c r="L852" s="52">
        <f t="shared" si="109"/>
        <v>1023.12</v>
      </c>
      <c r="M852" s="53">
        <f t="shared" si="109"/>
        <v>906.21</v>
      </c>
      <c r="N852" s="151"/>
      <c r="O852" s="157"/>
      <c r="Q852" s="152"/>
      <c r="R852" s="152"/>
      <c r="T852" s="183"/>
      <c r="U852" s="183"/>
      <c r="V852" s="183"/>
      <c r="W852" s="183"/>
      <c r="X852" s="183"/>
      <c r="Y852" s="154"/>
      <c r="Z852" s="155"/>
    </row>
    <row r="853" spans="1:28" ht="55.5" customHeight="1" x14ac:dyDescent="0.25">
      <c r="A853" s="55" t="s">
        <v>44</v>
      </c>
      <c r="B853" s="146">
        <v>4</v>
      </c>
      <c r="C853" s="56" t="s">
        <v>45</v>
      </c>
      <c r="D853" s="34">
        <f t="shared" si="107"/>
        <v>0</v>
      </c>
      <c r="E853" s="35">
        <f t="shared" si="106"/>
        <v>0</v>
      </c>
      <c r="F853" s="35">
        <f t="shared" si="106"/>
        <v>0</v>
      </c>
      <c r="G853" s="35">
        <f t="shared" si="106"/>
        <v>0</v>
      </c>
      <c r="H853" s="36">
        <f t="shared" si="106"/>
        <v>0</v>
      </c>
      <c r="I853" s="37">
        <f t="shared" si="108"/>
        <v>0</v>
      </c>
      <c r="J853" s="38">
        <f t="shared" si="109"/>
        <v>0</v>
      </c>
      <c r="K853" s="38">
        <f t="shared" si="109"/>
        <v>0</v>
      </c>
      <c r="L853" s="38">
        <f t="shared" si="109"/>
        <v>0</v>
      </c>
      <c r="M853" s="39">
        <f t="shared" si="109"/>
        <v>0</v>
      </c>
      <c r="N853" s="151"/>
      <c r="O853" s="157"/>
      <c r="Q853" s="152"/>
      <c r="R853" s="152"/>
      <c r="T853" s="183"/>
      <c r="U853" s="183"/>
      <c r="V853" s="183"/>
      <c r="W853" s="183"/>
      <c r="X853" s="183"/>
      <c r="Y853" s="154"/>
      <c r="Z853" s="155"/>
    </row>
    <row r="854" spans="1:28" ht="56.25" customHeight="1" x14ac:dyDescent="0.25">
      <c r="A854" s="203" t="s">
        <v>46</v>
      </c>
      <c r="B854" s="57" t="s">
        <v>47</v>
      </c>
      <c r="C854" s="58" t="s">
        <v>48</v>
      </c>
      <c r="D854" s="34">
        <f>E854+F854+G854+H854</f>
        <v>0</v>
      </c>
      <c r="E854" s="35">
        <f t="shared" si="106"/>
        <v>0</v>
      </c>
      <c r="F854" s="35">
        <f t="shared" si="106"/>
        <v>0</v>
      </c>
      <c r="G854" s="35">
        <f t="shared" si="106"/>
        <v>0</v>
      </c>
      <c r="H854" s="36">
        <f t="shared" si="106"/>
        <v>0</v>
      </c>
      <c r="I854" s="37">
        <f>J854+K854+L854+M854</f>
        <v>0</v>
      </c>
      <c r="J854" s="38">
        <f t="shared" si="109"/>
        <v>0</v>
      </c>
      <c r="K854" s="38">
        <f t="shared" si="109"/>
        <v>0</v>
      </c>
      <c r="L854" s="38">
        <f t="shared" si="109"/>
        <v>0</v>
      </c>
      <c r="M854" s="39">
        <f t="shared" si="109"/>
        <v>0</v>
      </c>
      <c r="N854" s="151"/>
      <c r="O854" s="157"/>
      <c r="Q854" s="152"/>
      <c r="R854" s="152"/>
      <c r="T854" s="183"/>
      <c r="U854" s="183"/>
      <c r="V854" s="183"/>
      <c r="W854" s="183"/>
      <c r="X854" s="183"/>
      <c r="Y854" s="154"/>
      <c r="Z854" s="155"/>
    </row>
    <row r="855" spans="1:28" ht="54.75" customHeight="1" x14ac:dyDescent="0.25">
      <c r="A855" s="204"/>
      <c r="B855" s="57" t="s">
        <v>49</v>
      </c>
      <c r="C855" s="58" t="s">
        <v>45</v>
      </c>
      <c r="D855" s="34">
        <f>E855+F855+G855+H855</f>
        <v>0</v>
      </c>
      <c r="E855" s="35">
        <f t="shared" si="106"/>
        <v>0</v>
      </c>
      <c r="F855" s="35">
        <f t="shared" si="106"/>
        <v>0</v>
      </c>
      <c r="G855" s="35">
        <f t="shared" si="106"/>
        <v>0</v>
      </c>
      <c r="H855" s="36">
        <f t="shared" si="106"/>
        <v>0</v>
      </c>
      <c r="I855" s="37">
        <f>J855+K855+L855+M855</f>
        <v>0</v>
      </c>
      <c r="J855" s="38">
        <f t="shared" si="109"/>
        <v>0</v>
      </c>
      <c r="K855" s="38">
        <f t="shared" si="109"/>
        <v>0</v>
      </c>
      <c r="L855" s="38">
        <f t="shared" si="109"/>
        <v>0</v>
      </c>
      <c r="M855" s="39">
        <f t="shared" si="109"/>
        <v>0</v>
      </c>
      <c r="N855" s="151"/>
      <c r="O855" s="157"/>
      <c r="Q855" s="152"/>
      <c r="R855" s="152"/>
      <c r="T855" s="183"/>
      <c r="U855" s="183"/>
      <c r="V855" s="183"/>
      <c r="W855" s="183"/>
      <c r="X855" s="183"/>
      <c r="Y855" s="154"/>
      <c r="Z855" s="155"/>
    </row>
    <row r="856" spans="1:28" ht="67.5" customHeight="1" x14ac:dyDescent="0.25">
      <c r="A856" s="59" t="s">
        <v>50</v>
      </c>
      <c r="B856" s="57" t="s">
        <v>51</v>
      </c>
      <c r="C856" s="58" t="s">
        <v>45</v>
      </c>
      <c r="D856" s="34">
        <f>E856+F856+G856+H856</f>
        <v>0</v>
      </c>
      <c r="E856" s="35">
        <f t="shared" si="106"/>
        <v>0</v>
      </c>
      <c r="F856" s="35">
        <f t="shared" si="106"/>
        <v>0</v>
      </c>
      <c r="G856" s="35">
        <f t="shared" si="106"/>
        <v>0</v>
      </c>
      <c r="H856" s="36">
        <f t="shared" si="106"/>
        <v>0</v>
      </c>
      <c r="I856" s="37">
        <f>J856+K856+L856+M856</f>
        <v>0</v>
      </c>
      <c r="J856" s="38">
        <f t="shared" si="109"/>
        <v>0</v>
      </c>
      <c r="K856" s="38">
        <f t="shared" si="109"/>
        <v>0</v>
      </c>
      <c r="L856" s="38">
        <f t="shared" si="109"/>
        <v>0</v>
      </c>
      <c r="M856" s="39">
        <f t="shared" si="109"/>
        <v>0</v>
      </c>
      <c r="N856" s="151"/>
      <c r="O856" s="157"/>
      <c r="Q856" s="152"/>
      <c r="R856" s="152"/>
      <c r="T856" s="183"/>
      <c r="U856" s="183"/>
      <c r="V856" s="183"/>
      <c r="W856" s="183"/>
      <c r="X856" s="183"/>
      <c r="Y856" s="154"/>
      <c r="Z856" s="155"/>
    </row>
    <row r="857" spans="1:28" ht="51.75" customHeight="1" thickBot="1" x14ac:dyDescent="0.3">
      <c r="A857" s="60" t="s">
        <v>52</v>
      </c>
      <c r="B857" s="61">
        <v>5</v>
      </c>
      <c r="C857" s="62" t="s">
        <v>53</v>
      </c>
      <c r="D857" s="63">
        <f t="shared" si="107"/>
        <v>124</v>
      </c>
      <c r="E857" s="64">
        <f t="shared" si="106"/>
        <v>30</v>
      </c>
      <c r="F857" s="64">
        <f t="shared" si="106"/>
        <v>31</v>
      </c>
      <c r="G857" s="64">
        <f t="shared" si="106"/>
        <v>31</v>
      </c>
      <c r="H857" s="65">
        <f t="shared" si="106"/>
        <v>32</v>
      </c>
      <c r="I857" s="66">
        <f t="shared" si="108"/>
        <v>3650.7999999999997</v>
      </c>
      <c r="J857" s="67">
        <f t="shared" si="109"/>
        <v>883.26</v>
      </c>
      <c r="K857" s="67">
        <f t="shared" si="109"/>
        <v>912.7</v>
      </c>
      <c r="L857" s="67">
        <f t="shared" si="109"/>
        <v>912.7</v>
      </c>
      <c r="M857" s="68">
        <f t="shared" si="109"/>
        <v>942.14</v>
      </c>
      <c r="N857" s="151"/>
      <c r="O857" s="157"/>
      <c r="Q857" s="152"/>
      <c r="R857" s="152"/>
      <c r="T857" s="183"/>
      <c r="U857" s="183"/>
      <c r="V857" s="183"/>
      <c r="W857" s="183"/>
      <c r="X857" s="183"/>
      <c r="Y857" s="154"/>
      <c r="Z857" s="155"/>
    </row>
    <row r="858" spans="1:28" ht="123" customHeight="1" x14ac:dyDescent="0.25">
      <c r="A858" s="23" t="s">
        <v>54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9508.1099999999988</v>
      </c>
      <c r="J858" s="30">
        <f>J859+J860+J864+J868</f>
        <v>2300.3599999999997</v>
      </c>
      <c r="K858" s="30">
        <f>K859+K860+K864+K868</f>
        <v>2443.16</v>
      </c>
      <c r="L858" s="30">
        <f>L859+L860+L864+L868</f>
        <v>2440.4899999999998</v>
      </c>
      <c r="M858" s="31">
        <f>M859+M860+M864+M868</f>
        <v>2324.1</v>
      </c>
      <c r="N858" s="151"/>
      <c r="O858" s="172"/>
      <c r="P858" s="157"/>
      <c r="Q858" s="158"/>
      <c r="R858" s="159"/>
      <c r="S858" s="159"/>
      <c r="T858" s="160"/>
      <c r="U858" s="161"/>
      <c r="V858" s="154"/>
      <c r="W858" s="154"/>
      <c r="X858" s="154"/>
      <c r="Y858" s="154"/>
      <c r="Z858" s="155"/>
      <c r="AA858" s="155"/>
      <c r="AB858" s="155"/>
    </row>
    <row r="859" spans="1:28" ht="32.25" customHeight="1" x14ac:dyDescent="0.25">
      <c r="A859" s="32" t="s">
        <v>55</v>
      </c>
      <c r="B859" s="146">
        <v>7</v>
      </c>
      <c r="C859" s="33" t="s">
        <v>34</v>
      </c>
      <c r="D859" s="34">
        <f>SUM(E859:H859)</f>
        <v>0</v>
      </c>
      <c r="E859" s="35">
        <v>0</v>
      </c>
      <c r="F859" s="35">
        <v>0</v>
      </c>
      <c r="G859" s="35">
        <v>0</v>
      </c>
      <c r="H859" s="35">
        <v>0</v>
      </c>
      <c r="I859" s="37">
        <f>J859+K859+L859+M859</f>
        <v>0</v>
      </c>
      <c r="J859" s="38">
        <v>0</v>
      </c>
      <c r="K859" s="38">
        <v>0</v>
      </c>
      <c r="L859" s="38">
        <v>0</v>
      </c>
      <c r="M859" s="38">
        <v>0</v>
      </c>
      <c r="N859" s="151"/>
      <c r="O859" s="157"/>
      <c r="P859" s="157"/>
      <c r="Q859" s="163"/>
      <c r="R859" s="163"/>
      <c r="S859" s="163"/>
      <c r="T859" s="163"/>
      <c r="U859" s="163"/>
      <c r="V859" s="164"/>
      <c r="W859" s="164"/>
      <c r="X859" s="164"/>
      <c r="Y859" s="154"/>
      <c r="Z859" s="155"/>
      <c r="AA859" s="155"/>
      <c r="AB859" s="155"/>
    </row>
    <row r="860" spans="1:28" ht="33.75" customHeight="1" x14ac:dyDescent="0.25">
      <c r="A860" s="40" t="s">
        <v>56</v>
      </c>
      <c r="B860" s="146">
        <v>8</v>
      </c>
      <c r="C860" s="33" t="s">
        <v>36</v>
      </c>
      <c r="D860" s="34">
        <f t="shared" ref="D860:D868" si="110">SUM(E860:H860)</f>
        <v>4780</v>
      </c>
      <c r="E860" s="43">
        <f>E861+E862+ROUND(E863*2.9,0)</f>
        <v>1195</v>
      </c>
      <c r="F860" s="43">
        <f>F861+F862+ROUND(F863*2.9,0)</f>
        <v>1195</v>
      </c>
      <c r="G860" s="43">
        <f>G861+G862+ROUND(G863*2.9,0)</f>
        <v>1195</v>
      </c>
      <c r="H860" s="44">
        <f>H861+H862+ROUND(H863*2.9,0)</f>
        <v>1195</v>
      </c>
      <c r="I860" s="37">
        <f>J860+K860+L860+M860</f>
        <v>5857.31</v>
      </c>
      <c r="J860" s="45">
        <f>J861+J862+J863</f>
        <v>1417.1</v>
      </c>
      <c r="K860" s="45">
        <f>K861+K862+K863</f>
        <v>1530.46</v>
      </c>
      <c r="L860" s="45">
        <f>L861+L862+L863</f>
        <v>1527.79</v>
      </c>
      <c r="M860" s="45">
        <f>M861+M862+M863</f>
        <v>1381.96</v>
      </c>
      <c r="N860" s="151"/>
      <c r="O860" s="165"/>
      <c r="P860" s="165"/>
      <c r="Q860" s="182"/>
      <c r="R860" s="182"/>
      <c r="S860" s="183"/>
      <c r="U860" s="152"/>
      <c r="V860" s="164"/>
      <c r="W860" s="164"/>
      <c r="X860" s="164"/>
      <c r="Y860" s="154"/>
      <c r="Z860" s="155"/>
      <c r="AA860" s="155"/>
      <c r="AB860" s="155"/>
    </row>
    <row r="861" spans="1:28" ht="47.25" customHeight="1" x14ac:dyDescent="0.25">
      <c r="A861" s="47" t="s">
        <v>57</v>
      </c>
      <c r="B861" s="54" t="s">
        <v>58</v>
      </c>
      <c r="C861" s="49" t="s">
        <v>36</v>
      </c>
      <c r="D861" s="71">
        <f t="shared" si="110"/>
        <v>788</v>
      </c>
      <c r="E861" s="50">
        <v>202</v>
      </c>
      <c r="F861" s="50">
        <v>195</v>
      </c>
      <c r="G861" s="50">
        <v>190</v>
      </c>
      <c r="H861" s="51">
        <v>201</v>
      </c>
      <c r="I861" s="73">
        <f>SUM(J861:M861)</f>
        <v>1085.21</v>
      </c>
      <c r="J861" s="52">
        <v>261.92</v>
      </c>
      <c r="K861" s="52">
        <v>285.02999999999997</v>
      </c>
      <c r="L861" s="52">
        <v>285.97000000000003</v>
      </c>
      <c r="M861" s="52">
        <v>252.29</v>
      </c>
      <c r="N861" s="151"/>
      <c r="O861" s="152"/>
      <c r="P861" s="152"/>
      <c r="Q861" s="152"/>
      <c r="R861" s="152"/>
      <c r="S861" s="183"/>
      <c r="U861" s="152"/>
      <c r="V861" s="164"/>
      <c r="W861" s="164"/>
      <c r="X861" s="164"/>
      <c r="Y861" s="154"/>
      <c r="Z861" s="155"/>
      <c r="AA861" s="155"/>
      <c r="AB861" s="155"/>
    </row>
    <row r="862" spans="1:28" ht="48" customHeight="1" x14ac:dyDescent="0.25">
      <c r="A862" s="47" t="s">
        <v>59</v>
      </c>
      <c r="B862" s="54" t="s">
        <v>60</v>
      </c>
      <c r="C862" s="49" t="s">
        <v>36</v>
      </c>
      <c r="D862" s="71">
        <f t="shared" si="110"/>
        <v>566</v>
      </c>
      <c r="E862" s="50">
        <v>143</v>
      </c>
      <c r="F862" s="50">
        <v>144</v>
      </c>
      <c r="G862" s="50">
        <v>138</v>
      </c>
      <c r="H862" s="51">
        <v>141</v>
      </c>
      <c r="I862" s="73">
        <f t="shared" ref="I862:I868" si="111">SUM(J862:M862)</f>
        <v>896.99</v>
      </c>
      <c r="J862" s="52">
        <v>226.62</v>
      </c>
      <c r="K862" s="52">
        <v>228.21</v>
      </c>
      <c r="L862" s="52">
        <v>218.7</v>
      </c>
      <c r="M862" s="52">
        <v>223.46</v>
      </c>
      <c r="N862" s="151"/>
      <c r="O862" s="152"/>
      <c r="P862" s="152"/>
      <c r="Q862" s="152"/>
      <c r="R862" s="152"/>
      <c r="S862" s="183"/>
      <c r="U862" s="152"/>
      <c r="V862" s="164"/>
      <c r="W862" s="164"/>
      <c r="X862" s="164"/>
      <c r="Y862" s="154"/>
      <c r="Z862" s="155"/>
      <c r="AA862" s="155"/>
      <c r="AB862" s="155"/>
    </row>
    <row r="863" spans="1:28" ht="33.75" customHeight="1" x14ac:dyDescent="0.25">
      <c r="A863" s="47" t="s">
        <v>61</v>
      </c>
      <c r="B863" s="54" t="s">
        <v>62</v>
      </c>
      <c r="C863" s="49" t="s">
        <v>43</v>
      </c>
      <c r="D863" s="71">
        <f t="shared" si="110"/>
        <v>1181</v>
      </c>
      <c r="E863" s="50">
        <v>293</v>
      </c>
      <c r="F863" s="50">
        <v>295</v>
      </c>
      <c r="G863" s="50">
        <v>299</v>
      </c>
      <c r="H863" s="51">
        <v>294</v>
      </c>
      <c r="I863" s="73">
        <f t="shared" si="111"/>
        <v>3875.11</v>
      </c>
      <c r="J863" s="52">
        <v>928.56</v>
      </c>
      <c r="K863" s="52">
        <v>1017.22</v>
      </c>
      <c r="L863" s="52">
        <v>1023.12</v>
      </c>
      <c r="M863" s="52">
        <v>906.21</v>
      </c>
      <c r="N863" s="151"/>
      <c r="O863" s="152"/>
      <c r="P863" s="152"/>
      <c r="Q863" s="152"/>
      <c r="R863" s="152"/>
      <c r="S863" s="183"/>
      <c r="U863" s="152"/>
      <c r="V863" s="164"/>
      <c r="W863" s="164"/>
      <c r="X863" s="164"/>
      <c r="Y863" s="154"/>
      <c r="Z863" s="155"/>
      <c r="AA863" s="155"/>
      <c r="AB863" s="155"/>
    </row>
    <row r="864" spans="1:28" ht="30.75" customHeight="1" x14ac:dyDescent="0.25">
      <c r="A864" s="55" t="s">
        <v>63</v>
      </c>
      <c r="B864" s="146">
        <v>9</v>
      </c>
      <c r="C864" s="56" t="s">
        <v>45</v>
      </c>
      <c r="D864" s="71">
        <f t="shared" si="110"/>
        <v>0</v>
      </c>
      <c r="E864" s="35">
        <v>0</v>
      </c>
      <c r="F864" s="35">
        <v>0</v>
      </c>
      <c r="G864" s="35">
        <v>0</v>
      </c>
      <c r="H864" s="36">
        <v>0</v>
      </c>
      <c r="I864" s="37">
        <f t="shared" si="111"/>
        <v>0</v>
      </c>
      <c r="J864" s="38">
        <v>0</v>
      </c>
      <c r="K864" s="38">
        <v>0</v>
      </c>
      <c r="L864" s="38">
        <v>0</v>
      </c>
      <c r="M864" s="38">
        <v>0</v>
      </c>
      <c r="N864" s="151"/>
      <c r="O864" s="152"/>
      <c r="P864" s="152"/>
      <c r="Q864" s="152"/>
      <c r="R864" s="152"/>
      <c r="S864" s="183"/>
      <c r="U864" s="152"/>
      <c r="V864" s="164"/>
      <c r="W864" s="164"/>
      <c r="X864" s="164"/>
      <c r="Y864" s="154"/>
      <c r="Z864" s="155"/>
      <c r="AA864" s="155"/>
      <c r="AB864" s="155"/>
    </row>
    <row r="865" spans="1:28" ht="30.75" customHeight="1" x14ac:dyDescent="0.25">
      <c r="A865" s="203" t="s">
        <v>64</v>
      </c>
      <c r="B865" s="57" t="s">
        <v>65</v>
      </c>
      <c r="C865" s="58" t="s">
        <v>48</v>
      </c>
      <c r="D865" s="71">
        <f t="shared" si="110"/>
        <v>0</v>
      </c>
      <c r="E865" s="74">
        <v>0</v>
      </c>
      <c r="F865" s="74">
        <v>0</v>
      </c>
      <c r="G865" s="74">
        <v>0</v>
      </c>
      <c r="H865" s="76">
        <v>0</v>
      </c>
      <c r="I865" s="73">
        <f t="shared" si="111"/>
        <v>0</v>
      </c>
      <c r="J865" s="75">
        <v>0</v>
      </c>
      <c r="K865" s="75">
        <v>0</v>
      </c>
      <c r="L865" s="75">
        <v>0</v>
      </c>
      <c r="M865" s="75">
        <v>0</v>
      </c>
      <c r="N865" s="151"/>
      <c r="O865" s="152"/>
      <c r="P865" s="152"/>
      <c r="Q865" s="152"/>
      <c r="R865" s="152"/>
      <c r="S865" s="183"/>
      <c r="U865" s="152"/>
      <c r="V865" s="164"/>
      <c r="W865" s="164"/>
      <c r="X865" s="164"/>
      <c r="Y865" s="154"/>
      <c r="Z865" s="155"/>
      <c r="AA865" s="155"/>
      <c r="AB865" s="155"/>
    </row>
    <row r="866" spans="1:28" ht="30.75" customHeight="1" x14ac:dyDescent="0.25">
      <c r="A866" s="204"/>
      <c r="B866" s="57" t="s">
        <v>66</v>
      </c>
      <c r="C866" s="58" t="s">
        <v>45</v>
      </c>
      <c r="D866" s="71">
        <f t="shared" si="110"/>
        <v>0</v>
      </c>
      <c r="E866" s="74">
        <v>0</v>
      </c>
      <c r="F866" s="74">
        <v>0</v>
      </c>
      <c r="G866" s="74">
        <v>0</v>
      </c>
      <c r="H866" s="76">
        <v>0</v>
      </c>
      <c r="I866" s="73">
        <f t="shared" si="111"/>
        <v>0</v>
      </c>
      <c r="J866" s="75">
        <v>0</v>
      </c>
      <c r="K866" s="75">
        <v>0</v>
      </c>
      <c r="L866" s="75">
        <v>0</v>
      </c>
      <c r="M866" s="75">
        <v>0</v>
      </c>
      <c r="N866" s="151"/>
      <c r="O866" s="152"/>
      <c r="P866" s="152"/>
      <c r="Q866" s="152"/>
      <c r="R866" s="152"/>
      <c r="S866" s="183"/>
      <c r="U866" s="152"/>
      <c r="V866" s="164"/>
      <c r="W866" s="164"/>
      <c r="X866" s="164"/>
      <c r="Y866" s="154"/>
      <c r="Z866" s="155"/>
      <c r="AA866" s="155"/>
      <c r="AB866" s="155"/>
    </row>
    <row r="867" spans="1:28" ht="30.75" customHeight="1" x14ac:dyDescent="0.25">
      <c r="A867" s="59" t="s">
        <v>67</v>
      </c>
      <c r="B867" s="57" t="s">
        <v>68</v>
      </c>
      <c r="C867" s="58" t="s">
        <v>45</v>
      </c>
      <c r="D867" s="71">
        <f t="shared" si="110"/>
        <v>0</v>
      </c>
      <c r="E867" s="74">
        <v>0</v>
      </c>
      <c r="F867" s="74">
        <v>0</v>
      </c>
      <c r="G867" s="74">
        <v>0</v>
      </c>
      <c r="H867" s="76">
        <v>0</v>
      </c>
      <c r="I867" s="73">
        <f t="shared" si="111"/>
        <v>0</v>
      </c>
      <c r="J867" s="75">
        <v>0</v>
      </c>
      <c r="K867" s="75">
        <v>0</v>
      </c>
      <c r="L867" s="75">
        <v>0</v>
      </c>
      <c r="M867" s="75">
        <v>0</v>
      </c>
      <c r="N867" s="151"/>
      <c r="O867" s="152"/>
      <c r="P867" s="152"/>
      <c r="Q867" s="152"/>
      <c r="R867" s="152"/>
      <c r="S867" s="183"/>
      <c r="U867" s="152"/>
      <c r="V867" s="164"/>
      <c r="W867" s="164"/>
      <c r="X867" s="164"/>
      <c r="Y867" s="154"/>
      <c r="Z867" s="155"/>
      <c r="AA867" s="155"/>
      <c r="AB867" s="155"/>
    </row>
    <row r="868" spans="1:28" ht="36.75" customHeight="1" thickBot="1" x14ac:dyDescent="0.3">
      <c r="A868" s="60" t="s">
        <v>69</v>
      </c>
      <c r="B868" s="61">
        <v>10</v>
      </c>
      <c r="C868" s="62" t="s">
        <v>53</v>
      </c>
      <c r="D868" s="63">
        <f t="shared" si="110"/>
        <v>124</v>
      </c>
      <c r="E868" s="64">
        <v>30</v>
      </c>
      <c r="F868" s="64">
        <v>31</v>
      </c>
      <c r="G868" s="64">
        <v>31</v>
      </c>
      <c r="H868" s="64">
        <v>32</v>
      </c>
      <c r="I868" s="66">
        <f t="shared" si="111"/>
        <v>3650.7999999999997</v>
      </c>
      <c r="J868" s="67">
        <v>883.26</v>
      </c>
      <c r="K868" s="67">
        <v>912.7</v>
      </c>
      <c r="L868" s="67">
        <v>912.7</v>
      </c>
      <c r="M868" s="67">
        <v>942.14</v>
      </c>
      <c r="N868" s="151"/>
      <c r="O868" s="152"/>
      <c r="P868" s="152"/>
      <c r="Q868" s="152"/>
      <c r="R868" s="152"/>
      <c r="S868" s="183"/>
      <c r="U868" s="152"/>
      <c r="V868" s="164"/>
      <c r="W868" s="164"/>
      <c r="X868" s="164"/>
      <c r="Y868" s="154"/>
      <c r="Z868" s="155"/>
      <c r="AA868" s="155"/>
      <c r="AB868" s="155"/>
    </row>
    <row r="869" spans="1:28" ht="122.25" customHeight="1" x14ac:dyDescent="0.25">
      <c r="A869" s="23" t="s">
        <v>70</v>
      </c>
      <c r="B869" s="24">
        <v>11</v>
      </c>
      <c r="C869" s="25"/>
      <c r="D869" s="79" t="s">
        <v>71</v>
      </c>
      <c r="E869" s="27" t="s">
        <v>71</v>
      </c>
      <c r="F869" s="27" t="s">
        <v>71</v>
      </c>
      <c r="G869" s="27" t="s">
        <v>71</v>
      </c>
      <c r="H869" s="27" t="s">
        <v>71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  <c r="N869" s="151"/>
      <c r="O869" s="180"/>
      <c r="P869" s="157"/>
      <c r="Q869" s="152"/>
      <c r="R869" s="152"/>
      <c r="X869" s="153"/>
      <c r="Y869" s="154"/>
      <c r="Z869" s="155"/>
    </row>
    <row r="870" spans="1:28" ht="32.25" customHeight="1" x14ac:dyDescent="0.25">
      <c r="A870" s="32" t="s">
        <v>55</v>
      </c>
      <c r="B870" s="146">
        <v>12</v>
      </c>
      <c r="C870" s="33" t="s">
        <v>34</v>
      </c>
      <c r="D870" s="34" t="s">
        <v>71</v>
      </c>
      <c r="E870" s="35" t="s">
        <v>71</v>
      </c>
      <c r="F870" s="35" t="s">
        <v>71</v>
      </c>
      <c r="G870" s="35" t="s">
        <v>71</v>
      </c>
      <c r="H870" s="36" t="s">
        <v>71</v>
      </c>
      <c r="I870" s="37">
        <f>J870+K870+L870+M870</f>
        <v>0</v>
      </c>
      <c r="J870" s="38">
        <v>0</v>
      </c>
      <c r="K870" s="38">
        <v>0</v>
      </c>
      <c r="L870" s="38">
        <v>0</v>
      </c>
      <c r="M870" s="38">
        <v>0</v>
      </c>
      <c r="N870" s="151"/>
      <c r="O870" s="157"/>
      <c r="P870" s="157"/>
      <c r="Q870" s="152"/>
      <c r="R870" s="152"/>
      <c r="X870" s="153"/>
      <c r="Y870" s="154"/>
      <c r="Z870" s="155"/>
    </row>
    <row r="871" spans="1:28" ht="37.5" customHeight="1" x14ac:dyDescent="0.25">
      <c r="A871" s="40" t="s">
        <v>56</v>
      </c>
      <c r="B871" s="146">
        <v>13</v>
      </c>
      <c r="C871" s="33" t="s">
        <v>36</v>
      </c>
      <c r="D871" s="34" t="s">
        <v>71</v>
      </c>
      <c r="E871" s="43" t="s">
        <v>71</v>
      </c>
      <c r="F871" s="43" t="s">
        <v>71</v>
      </c>
      <c r="G871" s="43" t="s">
        <v>71</v>
      </c>
      <c r="H871" s="44" t="s">
        <v>71</v>
      </c>
      <c r="I871" s="37">
        <f t="shared" ref="I871:I879" si="112">J871+K871+L871+M871</f>
        <v>0</v>
      </c>
      <c r="J871" s="45">
        <f>J872+J873+J874</f>
        <v>0</v>
      </c>
      <c r="K871" s="45">
        <f>K872+K873+K874</f>
        <v>0</v>
      </c>
      <c r="L871" s="45">
        <f>L872+L873+L874</f>
        <v>0</v>
      </c>
      <c r="M871" s="46">
        <f>M872+M873+M874</f>
        <v>0</v>
      </c>
      <c r="N871" s="151"/>
      <c r="Q871" s="152"/>
      <c r="R871" s="152"/>
      <c r="X871" s="153"/>
      <c r="Y871" s="154"/>
      <c r="Z871" s="155"/>
    </row>
    <row r="872" spans="1:28" ht="48.75" customHeight="1" x14ac:dyDescent="0.25">
      <c r="A872" s="47" t="s">
        <v>57</v>
      </c>
      <c r="B872" s="54" t="s">
        <v>72</v>
      </c>
      <c r="C872" s="49" t="s">
        <v>36</v>
      </c>
      <c r="D872" s="34" t="s">
        <v>71</v>
      </c>
      <c r="E872" s="50" t="s">
        <v>71</v>
      </c>
      <c r="F872" s="50" t="s">
        <v>71</v>
      </c>
      <c r="G872" s="50" t="s">
        <v>71</v>
      </c>
      <c r="H872" s="51" t="s">
        <v>71</v>
      </c>
      <c r="I872" s="37">
        <f t="shared" si="112"/>
        <v>0</v>
      </c>
      <c r="J872" s="52">
        <v>0</v>
      </c>
      <c r="K872" s="52">
        <v>0</v>
      </c>
      <c r="L872" s="52">
        <v>0</v>
      </c>
      <c r="M872" s="53">
        <v>0</v>
      </c>
      <c r="N872" s="151"/>
      <c r="Q872" s="152"/>
      <c r="R872" s="152"/>
      <c r="X872" s="153"/>
      <c r="Y872" s="154"/>
      <c r="Z872" s="155"/>
    </row>
    <row r="873" spans="1:28" ht="60" customHeight="1" x14ac:dyDescent="0.25">
      <c r="A873" s="47" t="s">
        <v>59</v>
      </c>
      <c r="B873" s="54" t="s">
        <v>73</v>
      </c>
      <c r="C873" s="49" t="s">
        <v>36</v>
      </c>
      <c r="D873" s="34" t="s">
        <v>71</v>
      </c>
      <c r="E873" s="50" t="s">
        <v>71</v>
      </c>
      <c r="F873" s="50" t="s">
        <v>71</v>
      </c>
      <c r="G873" s="50" t="s">
        <v>71</v>
      </c>
      <c r="H873" s="51" t="s">
        <v>71</v>
      </c>
      <c r="I873" s="37">
        <f t="shared" si="112"/>
        <v>0</v>
      </c>
      <c r="J873" s="52">
        <v>0</v>
      </c>
      <c r="K873" s="52">
        <v>0</v>
      </c>
      <c r="L873" s="52">
        <v>0</v>
      </c>
      <c r="M873" s="53">
        <v>0</v>
      </c>
      <c r="N873" s="151"/>
      <c r="Q873" s="152"/>
      <c r="R873" s="152"/>
      <c r="X873" s="153"/>
      <c r="Y873" s="154"/>
      <c r="Z873" s="155"/>
    </row>
    <row r="874" spans="1:28" ht="33" customHeight="1" x14ac:dyDescent="0.25">
      <c r="A874" s="47" t="s">
        <v>61</v>
      </c>
      <c r="B874" s="54" t="s">
        <v>74</v>
      </c>
      <c r="C874" s="49" t="s">
        <v>43</v>
      </c>
      <c r="D874" s="34" t="s">
        <v>71</v>
      </c>
      <c r="E874" s="50" t="s">
        <v>71</v>
      </c>
      <c r="F874" s="50" t="s">
        <v>71</v>
      </c>
      <c r="G874" s="50" t="s">
        <v>71</v>
      </c>
      <c r="H874" s="51" t="s">
        <v>71</v>
      </c>
      <c r="I874" s="37">
        <f t="shared" si="112"/>
        <v>0</v>
      </c>
      <c r="J874" s="52">
        <v>0</v>
      </c>
      <c r="K874" s="52">
        <v>0</v>
      </c>
      <c r="L874" s="52">
        <v>0</v>
      </c>
      <c r="M874" s="53">
        <v>0</v>
      </c>
      <c r="N874" s="151"/>
      <c r="Q874" s="152"/>
      <c r="R874" s="152"/>
      <c r="X874" s="153"/>
      <c r="Y874" s="154"/>
      <c r="Z874" s="155"/>
    </row>
    <row r="875" spans="1:28" ht="30.75" customHeight="1" x14ac:dyDescent="0.25">
      <c r="A875" s="55" t="s">
        <v>63</v>
      </c>
      <c r="B875" s="146">
        <v>14</v>
      </c>
      <c r="C875" s="56" t="s">
        <v>45</v>
      </c>
      <c r="D875" s="34" t="s">
        <v>71</v>
      </c>
      <c r="E875" s="35" t="s">
        <v>71</v>
      </c>
      <c r="F875" s="35" t="s">
        <v>71</v>
      </c>
      <c r="G875" s="35" t="s">
        <v>71</v>
      </c>
      <c r="H875" s="36" t="s">
        <v>71</v>
      </c>
      <c r="I875" s="37">
        <f t="shared" si="112"/>
        <v>0</v>
      </c>
      <c r="J875" s="38">
        <v>0</v>
      </c>
      <c r="K875" s="38">
        <v>0</v>
      </c>
      <c r="L875" s="38">
        <v>0</v>
      </c>
      <c r="M875" s="39">
        <v>0</v>
      </c>
      <c r="N875" s="151"/>
      <c r="Q875" s="152"/>
      <c r="R875" s="152"/>
      <c r="X875" s="153"/>
      <c r="Y875" s="154"/>
      <c r="Z875" s="155"/>
    </row>
    <row r="876" spans="1:28" ht="21.75" customHeight="1" x14ac:dyDescent="0.25">
      <c r="A876" s="203" t="s">
        <v>64</v>
      </c>
      <c r="B876" s="57" t="s">
        <v>75</v>
      </c>
      <c r="C876" s="58" t="s">
        <v>48</v>
      </c>
      <c r="D876" s="34" t="s">
        <v>71</v>
      </c>
      <c r="E876" s="35" t="s">
        <v>71</v>
      </c>
      <c r="F876" s="35" t="s">
        <v>71</v>
      </c>
      <c r="G876" s="35" t="s">
        <v>71</v>
      </c>
      <c r="H876" s="36" t="s">
        <v>71</v>
      </c>
      <c r="I876" s="37">
        <f>J876+K876+L876+M876</f>
        <v>0</v>
      </c>
      <c r="J876" s="38"/>
      <c r="K876" s="38"/>
      <c r="L876" s="38"/>
      <c r="M876" s="39"/>
      <c r="N876" s="151"/>
      <c r="Q876" s="152"/>
      <c r="R876" s="152"/>
      <c r="X876" s="153"/>
      <c r="Y876" s="154"/>
      <c r="Z876" s="155"/>
    </row>
    <row r="877" spans="1:28" ht="33" customHeight="1" x14ac:dyDescent="0.25">
      <c r="A877" s="204"/>
      <c r="B877" s="57" t="s">
        <v>76</v>
      </c>
      <c r="C877" s="58" t="s">
        <v>45</v>
      </c>
      <c r="D877" s="34" t="s">
        <v>71</v>
      </c>
      <c r="E877" s="35" t="s">
        <v>71</v>
      </c>
      <c r="F877" s="35" t="s">
        <v>71</v>
      </c>
      <c r="G877" s="35" t="s">
        <v>71</v>
      </c>
      <c r="H877" s="36" t="s">
        <v>71</v>
      </c>
      <c r="I877" s="37">
        <f>J877+K877+L877+M877</f>
        <v>0</v>
      </c>
      <c r="J877" s="38"/>
      <c r="K877" s="38"/>
      <c r="L877" s="38"/>
      <c r="M877" s="39"/>
      <c r="N877" s="151"/>
      <c r="Q877" s="152"/>
      <c r="R877" s="152"/>
      <c r="X877" s="153"/>
      <c r="Y877" s="154"/>
      <c r="Z877" s="155"/>
    </row>
    <row r="878" spans="1:28" ht="36.75" customHeight="1" x14ac:dyDescent="0.25">
      <c r="A878" s="59" t="s">
        <v>67</v>
      </c>
      <c r="B878" s="57" t="s">
        <v>77</v>
      </c>
      <c r="C878" s="58" t="s">
        <v>45</v>
      </c>
      <c r="D878" s="34" t="s">
        <v>71</v>
      </c>
      <c r="E878" s="35" t="s">
        <v>71</v>
      </c>
      <c r="F878" s="35" t="s">
        <v>71</v>
      </c>
      <c r="G878" s="35" t="s">
        <v>71</v>
      </c>
      <c r="H878" s="36" t="s">
        <v>71</v>
      </c>
      <c r="I878" s="37">
        <f>J878+K878+L878+M878</f>
        <v>0</v>
      </c>
      <c r="J878" s="38"/>
      <c r="K878" s="38"/>
      <c r="L878" s="38"/>
      <c r="M878" s="39"/>
      <c r="N878" s="151"/>
      <c r="Q878" s="152"/>
      <c r="R878" s="152"/>
      <c r="X878" s="153"/>
      <c r="Y878" s="154"/>
      <c r="Z878" s="155"/>
    </row>
    <row r="879" spans="1:28" ht="36.75" customHeight="1" thickBot="1" x14ac:dyDescent="0.3">
      <c r="A879" s="60" t="s">
        <v>69</v>
      </c>
      <c r="B879" s="61">
        <v>15</v>
      </c>
      <c r="C879" s="62" t="s">
        <v>53</v>
      </c>
      <c r="D879" s="63" t="s">
        <v>71</v>
      </c>
      <c r="E879" s="64" t="s">
        <v>71</v>
      </c>
      <c r="F879" s="64" t="s">
        <v>71</v>
      </c>
      <c r="G879" s="64" t="s">
        <v>71</v>
      </c>
      <c r="H879" s="65" t="s">
        <v>71</v>
      </c>
      <c r="I879" s="66">
        <f t="shared" si="112"/>
        <v>0</v>
      </c>
      <c r="J879" s="67">
        <v>0</v>
      </c>
      <c r="K879" s="67">
        <v>0</v>
      </c>
      <c r="L879" s="67">
        <v>0</v>
      </c>
      <c r="M879" s="68">
        <v>0</v>
      </c>
      <c r="N879" s="151"/>
      <c r="Q879" s="152"/>
      <c r="R879" s="152"/>
      <c r="X879" s="153"/>
      <c r="Y879" s="154"/>
      <c r="Z879" s="155"/>
    </row>
    <row r="880" spans="1:28" ht="72.75" customHeight="1" x14ac:dyDescent="0.25">
      <c r="A880" s="23" t="s">
        <v>78</v>
      </c>
      <c r="B880" s="24">
        <v>16</v>
      </c>
      <c r="C880" s="25"/>
      <c r="D880" s="79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80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  <c r="N880" s="151"/>
      <c r="O880" s="157"/>
      <c r="P880" s="157"/>
      <c r="Q880" s="152"/>
      <c r="R880" s="152"/>
      <c r="X880" s="153"/>
      <c r="Y880" s="154"/>
      <c r="Z880" s="155"/>
    </row>
    <row r="881" spans="1:26" ht="32.25" customHeight="1" x14ac:dyDescent="0.25">
      <c r="A881" s="32" t="s">
        <v>55</v>
      </c>
      <c r="B881" s="146">
        <v>17</v>
      </c>
      <c r="C881" s="33" t="s">
        <v>34</v>
      </c>
      <c r="D881" s="34">
        <f>E881+F881+G881+H881</f>
        <v>0</v>
      </c>
      <c r="E881" s="35"/>
      <c r="F881" s="35"/>
      <c r="G881" s="35"/>
      <c r="H881" s="36"/>
      <c r="I881" s="37">
        <f>J881+K881+L881+M881</f>
        <v>0</v>
      </c>
      <c r="J881" s="38"/>
      <c r="K881" s="38"/>
      <c r="L881" s="38"/>
      <c r="M881" s="39"/>
      <c r="N881" s="151"/>
      <c r="O881" s="157"/>
      <c r="P881" s="157"/>
      <c r="Q881" s="152"/>
      <c r="R881" s="152"/>
      <c r="X881" s="153"/>
      <c r="Y881" s="154"/>
      <c r="Z881" s="155"/>
    </row>
    <row r="882" spans="1:26" ht="29.25" customHeight="1" x14ac:dyDescent="0.25">
      <c r="A882" s="40" t="s">
        <v>56</v>
      </c>
      <c r="B882" s="146">
        <v>18</v>
      </c>
      <c r="C882" s="33" t="s">
        <v>36</v>
      </c>
      <c r="D882" s="34">
        <f t="shared" ref="D882:D890" si="113">E882+F882+G882+H882</f>
        <v>0</v>
      </c>
      <c r="E882" s="43">
        <f>E883+E884+E885</f>
        <v>0</v>
      </c>
      <c r="F882" s="43">
        <f>F883+F884+F885</f>
        <v>0</v>
      </c>
      <c r="G882" s="43">
        <f>G883+G884+G885</f>
        <v>0</v>
      </c>
      <c r="H882" s="44">
        <f>H883+H884+H885</f>
        <v>0</v>
      </c>
      <c r="I882" s="37">
        <f t="shared" ref="I882:I890" si="114">J882+K882+L882+M882</f>
        <v>0</v>
      </c>
      <c r="J882" s="45">
        <f>J883+J884+J885</f>
        <v>0</v>
      </c>
      <c r="K882" s="45">
        <f>K883+K884+K885</f>
        <v>0</v>
      </c>
      <c r="L882" s="45">
        <f>L883+L884+L885</f>
        <v>0</v>
      </c>
      <c r="M882" s="46">
        <f>M883+M884+M885</f>
        <v>0</v>
      </c>
      <c r="N882" s="151"/>
      <c r="Q882" s="152"/>
      <c r="R882" s="152"/>
      <c r="X882" s="153"/>
      <c r="Y882" s="154"/>
      <c r="Z882" s="155"/>
    </row>
    <row r="883" spans="1:26" ht="48" customHeight="1" x14ac:dyDescent="0.25">
      <c r="A883" s="47" t="s">
        <v>57</v>
      </c>
      <c r="B883" s="54" t="s">
        <v>79</v>
      </c>
      <c r="C883" s="49" t="s">
        <v>36</v>
      </c>
      <c r="D883" s="34">
        <f t="shared" si="113"/>
        <v>0</v>
      </c>
      <c r="E883" s="50"/>
      <c r="F883" s="50"/>
      <c r="G883" s="50"/>
      <c r="H883" s="51"/>
      <c r="I883" s="37">
        <f t="shared" si="114"/>
        <v>0</v>
      </c>
      <c r="J883" s="52"/>
      <c r="K883" s="52"/>
      <c r="L883" s="52"/>
      <c r="M883" s="53"/>
      <c r="N883" s="151"/>
      <c r="Q883" s="152"/>
      <c r="R883" s="152"/>
      <c r="X883" s="153"/>
      <c r="Y883" s="154"/>
      <c r="Z883" s="155"/>
    </row>
    <row r="884" spans="1:26" ht="50.25" customHeight="1" x14ac:dyDescent="0.25">
      <c r="A884" s="47" t="s">
        <v>59</v>
      </c>
      <c r="B884" s="54" t="s">
        <v>80</v>
      </c>
      <c r="C884" s="49" t="s">
        <v>36</v>
      </c>
      <c r="D884" s="34">
        <f t="shared" si="113"/>
        <v>0</v>
      </c>
      <c r="E884" s="50"/>
      <c r="F884" s="50"/>
      <c r="G884" s="50"/>
      <c r="H884" s="51"/>
      <c r="I884" s="37">
        <f t="shared" si="114"/>
        <v>0</v>
      </c>
      <c r="J884" s="52"/>
      <c r="K884" s="52"/>
      <c r="L884" s="52"/>
      <c r="M884" s="53"/>
      <c r="N884" s="151"/>
      <c r="Q884" s="152"/>
      <c r="R884" s="152"/>
      <c r="X884" s="153"/>
      <c r="Y884" s="154"/>
      <c r="Z884" s="155"/>
    </row>
    <row r="885" spans="1:26" ht="32.25" customHeight="1" x14ac:dyDescent="0.25">
      <c r="A885" s="47" t="s">
        <v>61</v>
      </c>
      <c r="B885" s="54" t="s">
        <v>81</v>
      </c>
      <c r="C885" s="49" t="s">
        <v>43</v>
      </c>
      <c r="D885" s="34">
        <f t="shared" si="113"/>
        <v>0</v>
      </c>
      <c r="E885" s="50"/>
      <c r="F885" s="50"/>
      <c r="G885" s="50"/>
      <c r="H885" s="51"/>
      <c r="I885" s="37">
        <f t="shared" si="114"/>
        <v>0</v>
      </c>
      <c r="J885" s="52"/>
      <c r="K885" s="52"/>
      <c r="L885" s="52"/>
      <c r="M885" s="53"/>
      <c r="N885" s="151"/>
      <c r="Q885" s="152"/>
      <c r="R885" s="152"/>
      <c r="X885" s="153"/>
      <c r="Y885" s="154"/>
      <c r="Z885" s="155"/>
    </row>
    <row r="886" spans="1:26" ht="39.75" customHeight="1" x14ac:dyDescent="0.25">
      <c r="A886" s="55" t="s">
        <v>63</v>
      </c>
      <c r="B886" s="146">
        <v>19</v>
      </c>
      <c r="C886" s="56" t="s">
        <v>45</v>
      </c>
      <c r="D886" s="34">
        <f t="shared" si="113"/>
        <v>0</v>
      </c>
      <c r="E886" s="35"/>
      <c r="F886" s="35"/>
      <c r="G886" s="35"/>
      <c r="H886" s="36"/>
      <c r="I886" s="37">
        <f t="shared" si="114"/>
        <v>0</v>
      </c>
      <c r="J886" s="38"/>
      <c r="K886" s="38"/>
      <c r="L886" s="38"/>
      <c r="M886" s="39"/>
      <c r="N886" s="151"/>
      <c r="Q886" s="152"/>
      <c r="R886" s="152"/>
      <c r="X886" s="153"/>
      <c r="Y886" s="154"/>
      <c r="Z886" s="155"/>
    </row>
    <row r="887" spans="1:26" ht="21.75" customHeight="1" x14ac:dyDescent="0.25">
      <c r="A887" s="203" t="s">
        <v>64</v>
      </c>
      <c r="B887" s="57" t="s">
        <v>82</v>
      </c>
      <c r="C887" s="58" t="s">
        <v>48</v>
      </c>
      <c r="D887" s="34">
        <f>E887+F887+G887+H887</f>
        <v>0</v>
      </c>
      <c r="E887" s="35"/>
      <c r="F887" s="35"/>
      <c r="G887" s="35"/>
      <c r="H887" s="36"/>
      <c r="I887" s="37">
        <f>J887+K887+L887+M887</f>
        <v>0</v>
      </c>
      <c r="J887" s="45"/>
      <c r="K887" s="45"/>
      <c r="L887" s="45"/>
      <c r="M887" s="46"/>
      <c r="N887" s="151"/>
      <c r="Q887" s="152"/>
      <c r="R887" s="152"/>
      <c r="X887" s="153"/>
      <c r="Y887" s="154"/>
      <c r="Z887" s="155"/>
    </row>
    <row r="888" spans="1:26" ht="33.75" customHeight="1" x14ac:dyDescent="0.25">
      <c r="A888" s="204"/>
      <c r="B888" s="57" t="s">
        <v>83</v>
      </c>
      <c r="C888" s="58" t="s">
        <v>45</v>
      </c>
      <c r="D888" s="34">
        <f>E888+F888+G888+H888</f>
        <v>0</v>
      </c>
      <c r="E888" s="35"/>
      <c r="F888" s="35"/>
      <c r="G888" s="35"/>
      <c r="H888" s="36"/>
      <c r="I888" s="37">
        <f>J888+K888+L888+M888</f>
        <v>0</v>
      </c>
      <c r="J888" s="45"/>
      <c r="K888" s="45"/>
      <c r="L888" s="45"/>
      <c r="M888" s="46"/>
      <c r="N888" s="151"/>
      <c r="Q888" s="152"/>
      <c r="R888" s="152"/>
      <c r="X888" s="153"/>
      <c r="Y888" s="154"/>
      <c r="Z888" s="155"/>
    </row>
    <row r="889" spans="1:26" ht="43.5" customHeight="1" x14ac:dyDescent="0.25">
      <c r="A889" s="59" t="s">
        <v>67</v>
      </c>
      <c r="B889" s="57" t="s">
        <v>84</v>
      </c>
      <c r="C889" s="58" t="s">
        <v>45</v>
      </c>
      <c r="D889" s="34">
        <f>E889+F889+G889+H889</f>
        <v>0</v>
      </c>
      <c r="E889" s="35"/>
      <c r="F889" s="35"/>
      <c r="G889" s="35"/>
      <c r="H889" s="36"/>
      <c r="I889" s="37">
        <f>J889+K889+L889+M889</f>
        <v>0</v>
      </c>
      <c r="J889" s="45"/>
      <c r="K889" s="45"/>
      <c r="L889" s="45"/>
      <c r="M889" s="46"/>
      <c r="N889" s="151"/>
      <c r="Q889" s="152"/>
      <c r="R889" s="152"/>
      <c r="X889" s="153"/>
      <c r="Y889" s="154"/>
      <c r="Z889" s="155"/>
    </row>
    <row r="890" spans="1:26" ht="36" customHeight="1" thickBot="1" x14ac:dyDescent="0.3">
      <c r="A890" s="81" t="s">
        <v>69</v>
      </c>
      <c r="B890" s="147">
        <v>20</v>
      </c>
      <c r="C890" s="82" t="s">
        <v>53</v>
      </c>
      <c r="D890" s="83">
        <f t="shared" si="113"/>
        <v>0</v>
      </c>
      <c r="E890" s="84"/>
      <c r="F890" s="84"/>
      <c r="G890" s="84"/>
      <c r="H890" s="85"/>
      <c r="I890" s="86">
        <f t="shared" si="114"/>
        <v>0</v>
      </c>
      <c r="J890" s="87"/>
      <c r="K890" s="87"/>
      <c r="L890" s="87"/>
      <c r="M890" s="88"/>
      <c r="N890" s="151"/>
      <c r="Q890" s="152"/>
      <c r="R890" s="152"/>
      <c r="X890" s="153"/>
      <c r="Y890" s="154"/>
      <c r="Z890" s="155"/>
    </row>
    <row r="891" spans="1:26" ht="16.5" thickTop="1" x14ac:dyDescent="0.25">
      <c r="N891" s="151"/>
      <c r="Q891" s="152"/>
      <c r="R891" s="152"/>
      <c r="X891" s="153"/>
      <c r="Y891" s="154"/>
      <c r="Z891" s="155"/>
    </row>
    <row r="892" spans="1:26" ht="17.25" customHeight="1" x14ac:dyDescent="0.25">
      <c r="N892" s="151"/>
      <c r="Q892" s="152"/>
      <c r="R892" s="152"/>
      <c r="X892" s="153"/>
      <c r="Y892" s="154"/>
      <c r="Z892" s="155"/>
    </row>
    <row r="893" spans="1:26" ht="17.25" customHeight="1" x14ac:dyDescent="0.25">
      <c r="N893" s="151"/>
      <c r="Q893" s="152"/>
      <c r="R893" s="152"/>
      <c r="X893" s="153"/>
      <c r="Y893" s="154"/>
      <c r="Z893" s="155"/>
    </row>
    <row r="894" spans="1:26" ht="17.25" customHeight="1" x14ac:dyDescent="0.25">
      <c r="N894" s="151"/>
      <c r="Q894" s="152"/>
      <c r="R894" s="152"/>
      <c r="X894" s="153"/>
      <c r="Y894" s="154"/>
      <c r="Z894" s="155"/>
    </row>
    <row r="895" spans="1:26" ht="17.25" customHeight="1" x14ac:dyDescent="0.25">
      <c r="N895" s="151"/>
      <c r="Q895" s="152"/>
      <c r="R895" s="152"/>
      <c r="X895" s="153"/>
      <c r="Y895" s="154"/>
      <c r="Z895" s="155"/>
    </row>
    <row r="896" spans="1:26" ht="17.25" customHeight="1" x14ac:dyDescent="0.25">
      <c r="N896" s="151"/>
      <c r="Q896" s="152"/>
      <c r="R896" s="152"/>
      <c r="X896" s="153"/>
      <c r="Y896" s="154"/>
      <c r="Z896" s="155"/>
    </row>
    <row r="897" spans="1:26" ht="17.25" customHeight="1" x14ac:dyDescent="0.25">
      <c r="N897" s="151"/>
      <c r="Q897" s="152"/>
      <c r="R897" s="152"/>
      <c r="X897" s="153"/>
      <c r="Y897" s="154"/>
      <c r="Z897" s="155"/>
    </row>
    <row r="898" spans="1:26" x14ac:dyDescent="0.25">
      <c r="N898" s="151"/>
      <c r="Q898" s="152"/>
      <c r="R898" s="152"/>
      <c r="X898" s="153"/>
      <c r="Y898" s="154"/>
      <c r="Z898" s="155"/>
    </row>
    <row r="899" spans="1:26" ht="25.5" customHeight="1" x14ac:dyDescent="0.25">
      <c r="K899" s="197" t="s">
        <v>0</v>
      </c>
      <c r="L899" s="197"/>
      <c r="M899" s="197"/>
      <c r="N899" s="151"/>
      <c r="Q899" s="152"/>
      <c r="R899" s="152"/>
      <c r="X899" s="153"/>
      <c r="Y899" s="154"/>
      <c r="Z899" s="155"/>
    </row>
    <row r="900" spans="1:26" x14ac:dyDescent="0.25">
      <c r="K900" s="197" t="s">
        <v>1</v>
      </c>
      <c r="L900" s="197"/>
      <c r="M900" s="197"/>
      <c r="N900" s="151"/>
      <c r="Q900" s="152"/>
      <c r="R900" s="152"/>
      <c r="X900" s="153"/>
      <c r="Y900" s="154"/>
      <c r="Z900" s="155"/>
    </row>
    <row r="901" spans="1:26" x14ac:dyDescent="0.25">
      <c r="K901" s="197" t="s">
        <v>2</v>
      </c>
      <c r="L901" s="197"/>
      <c r="M901" s="197"/>
      <c r="N901" s="151"/>
      <c r="Q901" s="152"/>
      <c r="R901" s="152"/>
      <c r="X901" s="153"/>
      <c r="Y901" s="154"/>
      <c r="Z901" s="155"/>
    </row>
    <row r="902" spans="1:26" x14ac:dyDescent="0.25">
      <c r="K902" s="197" t="s">
        <v>3</v>
      </c>
      <c r="L902" s="197"/>
      <c r="M902" s="197"/>
      <c r="N902" s="151"/>
      <c r="Q902" s="152"/>
      <c r="R902" s="152"/>
      <c r="X902" s="153"/>
      <c r="Y902" s="154"/>
      <c r="Z902" s="155"/>
    </row>
    <row r="903" spans="1:26" x14ac:dyDescent="0.25">
      <c r="K903" s="197" t="s">
        <v>4</v>
      </c>
      <c r="L903" s="197"/>
      <c r="M903" s="197"/>
      <c r="N903" s="151"/>
      <c r="Q903" s="152"/>
      <c r="R903" s="152"/>
      <c r="X903" s="153"/>
      <c r="Y903" s="154"/>
      <c r="Z903" s="155"/>
    </row>
    <row r="904" spans="1:26" x14ac:dyDescent="0.25">
      <c r="K904" s="197" t="s">
        <v>5</v>
      </c>
      <c r="L904" s="197"/>
      <c r="M904" s="197"/>
      <c r="N904" s="151"/>
      <c r="Q904" s="152"/>
      <c r="R904" s="152"/>
      <c r="X904" s="153"/>
      <c r="Y904" s="154"/>
      <c r="Z904" s="155"/>
    </row>
    <row r="905" spans="1:26" x14ac:dyDescent="0.25">
      <c r="K905" s="197" t="s">
        <v>6</v>
      </c>
      <c r="L905" s="197"/>
      <c r="M905" s="197"/>
      <c r="N905" s="151"/>
      <c r="Q905" s="152"/>
      <c r="R905" s="152"/>
      <c r="X905" s="153"/>
      <c r="Y905" s="154"/>
      <c r="Z905" s="155"/>
    </row>
    <row r="906" spans="1:26" x14ac:dyDescent="0.25">
      <c r="K906" s="197" t="s">
        <v>7</v>
      </c>
      <c r="L906" s="197"/>
      <c r="M906" s="197"/>
      <c r="N906" s="151"/>
      <c r="Q906" s="152"/>
      <c r="R906" s="152"/>
      <c r="X906" s="153"/>
      <c r="Y906" s="154"/>
      <c r="Z906" s="155"/>
    </row>
    <row r="907" spans="1:26" x14ac:dyDescent="0.25">
      <c r="N907" s="151"/>
      <c r="Q907" s="152"/>
      <c r="R907" s="152"/>
      <c r="X907" s="153"/>
      <c r="Y907" s="154"/>
      <c r="Z907" s="155"/>
    </row>
    <row r="908" spans="1:26" s="4" customFormat="1" ht="20.25" customHeight="1" x14ac:dyDescent="0.25">
      <c r="A908" s="198" t="str">
        <f>$A$10</f>
        <v>Объёмы медицинской помощи по территориальной программе обязательного медицинского страхования на 2018 год</v>
      </c>
      <c r="B908" s="198"/>
      <c r="C908" s="198"/>
      <c r="D908" s="198"/>
      <c r="E908" s="198"/>
      <c r="F908" s="198"/>
      <c r="G908" s="198"/>
      <c r="H908" s="198"/>
      <c r="I908" s="198"/>
      <c r="J908" s="198"/>
      <c r="K908" s="198"/>
      <c r="L908" s="198"/>
      <c r="M908" s="198"/>
      <c r="N908" s="151"/>
      <c r="Q908" s="152"/>
      <c r="R908" s="152"/>
      <c r="S908" s="148"/>
      <c r="T908" s="148"/>
      <c r="U908" s="148"/>
      <c r="X908" s="153"/>
      <c r="Y908" s="154"/>
      <c r="Z908" s="155"/>
    </row>
    <row r="909" spans="1:26" s="4" customFormat="1" ht="18" customHeight="1" x14ac:dyDescent="0.25">
      <c r="A909" s="242" t="s">
        <v>96</v>
      </c>
      <c r="B909" s="242"/>
      <c r="C909" s="242"/>
      <c r="D909" s="242"/>
      <c r="E909" s="242"/>
      <c r="F909" s="242"/>
      <c r="G909" s="242"/>
      <c r="H909" s="242"/>
      <c r="I909" s="242"/>
      <c r="J909" s="242"/>
      <c r="K909" s="242"/>
      <c r="L909" s="242"/>
      <c r="M909" s="242"/>
      <c r="N909" s="151"/>
      <c r="Q909" s="152"/>
      <c r="R909" s="152"/>
      <c r="S909" s="148"/>
      <c r="T909" s="148"/>
      <c r="U909" s="148"/>
      <c r="X909" s="153"/>
      <c r="Y909" s="154"/>
      <c r="Z909" s="155"/>
    </row>
    <row r="910" spans="1:26" s="4" customFormat="1" ht="16.5" x14ac:dyDescent="0.25">
      <c r="A910" s="198" t="str">
        <f>$A$12</f>
        <v>для лиц, застрахованных в филиале АО "ГСМК "Сахамедстрах" в г. Магадане Магаданской области</v>
      </c>
      <c r="B910" s="198"/>
      <c r="C910" s="198"/>
      <c r="D910" s="198"/>
      <c r="E910" s="198"/>
      <c r="F910" s="198"/>
      <c r="G910" s="198"/>
      <c r="H910" s="198"/>
      <c r="I910" s="198"/>
      <c r="J910" s="198"/>
      <c r="K910" s="198"/>
      <c r="L910" s="198"/>
      <c r="M910" s="198"/>
      <c r="N910" s="151"/>
      <c r="Q910" s="152"/>
      <c r="R910" s="152"/>
      <c r="S910" s="148"/>
      <c r="T910" s="148"/>
      <c r="U910" s="148"/>
      <c r="X910" s="153"/>
      <c r="Y910" s="154"/>
      <c r="Z910" s="155"/>
    </row>
    <row r="911" spans="1:26" ht="16.5" thickBot="1" x14ac:dyDescent="0.3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  <c r="N911" s="151"/>
      <c r="Q911" s="152"/>
      <c r="R911" s="152"/>
      <c r="X911" s="153"/>
      <c r="Y911" s="154"/>
      <c r="Z911" s="155"/>
    </row>
    <row r="912" spans="1:26" ht="39.75" customHeight="1" thickTop="1" x14ac:dyDescent="0.25">
      <c r="A912" s="205" t="s">
        <v>10</v>
      </c>
      <c r="B912" s="208" t="s">
        <v>11</v>
      </c>
      <c r="C912" s="211" t="s">
        <v>12</v>
      </c>
      <c r="D912" s="214" t="str">
        <f>$D$14</f>
        <v>Всего на 2018 год</v>
      </c>
      <c r="E912" s="217" t="s">
        <v>13</v>
      </c>
      <c r="F912" s="217"/>
      <c r="G912" s="217"/>
      <c r="H912" s="218"/>
      <c r="I912" s="221" t="str">
        <f>$I$14</f>
        <v>Всего на 2018 год</v>
      </c>
      <c r="J912" s="199" t="s">
        <v>14</v>
      </c>
      <c r="K912" s="199"/>
      <c r="L912" s="199"/>
      <c r="M912" s="200"/>
      <c r="N912" s="151"/>
      <c r="Q912" s="152"/>
      <c r="R912" s="152"/>
      <c r="X912" s="153"/>
      <c r="Y912" s="154"/>
      <c r="Z912" s="155"/>
    </row>
    <row r="913" spans="1:28" ht="17.25" customHeight="1" x14ac:dyDescent="0.25">
      <c r="A913" s="206"/>
      <c r="B913" s="209"/>
      <c r="C913" s="212"/>
      <c r="D913" s="215"/>
      <c r="E913" s="219"/>
      <c r="F913" s="219"/>
      <c r="G913" s="219"/>
      <c r="H913" s="220"/>
      <c r="I913" s="222"/>
      <c r="J913" s="201"/>
      <c r="K913" s="201"/>
      <c r="L913" s="201"/>
      <c r="M913" s="202"/>
      <c r="N913" s="151"/>
      <c r="Q913" s="152"/>
      <c r="R913" s="152"/>
      <c r="X913" s="153"/>
      <c r="Y913" s="154"/>
      <c r="Z913" s="155"/>
    </row>
    <row r="914" spans="1:28" s="12" customFormat="1" ht="29.25" customHeight="1" thickBot="1" x14ac:dyDescent="0.3">
      <c r="A914" s="207"/>
      <c r="B914" s="210"/>
      <c r="C914" s="213"/>
      <c r="D914" s="216"/>
      <c r="E914" s="8" t="s">
        <v>15</v>
      </c>
      <c r="F914" s="8" t="s">
        <v>16</v>
      </c>
      <c r="G914" s="8" t="s">
        <v>17</v>
      </c>
      <c r="H914" s="9" t="s">
        <v>18</v>
      </c>
      <c r="I914" s="223"/>
      <c r="J914" s="10" t="s">
        <v>15</v>
      </c>
      <c r="K914" s="10" t="s">
        <v>16</v>
      </c>
      <c r="L914" s="10" t="s">
        <v>17</v>
      </c>
      <c r="M914" s="11" t="s">
        <v>18</v>
      </c>
      <c r="N914" s="151"/>
      <c r="Q914" s="152"/>
      <c r="R914" s="152"/>
      <c r="S914" s="149"/>
      <c r="T914" s="149"/>
      <c r="U914" s="149"/>
      <c r="X914" s="153"/>
      <c r="Y914" s="154"/>
      <c r="Z914" s="155"/>
    </row>
    <row r="915" spans="1:28" s="22" customFormat="1" ht="17.25" thickTop="1" thickBot="1" x14ac:dyDescent="0.3">
      <c r="A915" s="13" t="s">
        <v>19</v>
      </c>
      <c r="B915" s="14" t="s">
        <v>20</v>
      </c>
      <c r="C915" s="15" t="s">
        <v>21</v>
      </c>
      <c r="D915" s="16" t="s">
        <v>22</v>
      </c>
      <c r="E915" s="17" t="s">
        <v>23</v>
      </c>
      <c r="F915" s="17" t="s">
        <v>24</v>
      </c>
      <c r="G915" s="17" t="s">
        <v>25</v>
      </c>
      <c r="H915" s="18" t="s">
        <v>26</v>
      </c>
      <c r="I915" s="19" t="s">
        <v>27</v>
      </c>
      <c r="J915" s="20" t="s">
        <v>28</v>
      </c>
      <c r="K915" s="20" t="s">
        <v>29</v>
      </c>
      <c r="L915" s="20" t="s">
        <v>30</v>
      </c>
      <c r="M915" s="21" t="s">
        <v>31</v>
      </c>
      <c r="N915" s="151"/>
      <c r="Q915" s="152"/>
      <c r="R915" s="152"/>
      <c r="S915" s="150"/>
      <c r="T915" s="150"/>
      <c r="U915" s="150"/>
      <c r="X915" s="153"/>
      <c r="Y915" s="154"/>
      <c r="Z915" s="155"/>
    </row>
    <row r="916" spans="1:28" ht="66" customHeight="1" thickTop="1" x14ac:dyDescent="0.25">
      <c r="A916" s="23" t="s">
        <v>32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2505.5300000000002</v>
      </c>
      <c r="J916" s="30">
        <f>J917+J918+J922+J926</f>
        <v>626.66000000000008</v>
      </c>
      <c r="K916" s="30">
        <f>K917+K918+K922+K926</f>
        <v>626.29000000000008</v>
      </c>
      <c r="L916" s="30">
        <f>L917+L918+L922+L926</f>
        <v>626.29000000000008</v>
      </c>
      <c r="M916" s="31">
        <f>M917+M918+M922+M926</f>
        <v>626.29000000000008</v>
      </c>
      <c r="N916" s="151"/>
      <c r="O916" s="172"/>
      <c r="Q916" s="152"/>
      <c r="R916" s="152"/>
      <c r="X916" s="153"/>
      <c r="Y916" s="154"/>
      <c r="Z916" s="155"/>
    </row>
    <row r="917" spans="1:28" ht="47.25" customHeight="1" x14ac:dyDescent="0.25">
      <c r="A917" s="32" t="s">
        <v>33</v>
      </c>
      <c r="B917" s="146">
        <v>2</v>
      </c>
      <c r="C917" s="33" t="s">
        <v>34</v>
      </c>
      <c r="D917" s="34">
        <f>E917+F917+G917+H917</f>
        <v>0</v>
      </c>
      <c r="E917" s="35">
        <f t="shared" ref="E917:H926" si="115">E928+E950</f>
        <v>0</v>
      </c>
      <c r="F917" s="35">
        <f t="shared" si="115"/>
        <v>0</v>
      </c>
      <c r="G917" s="35">
        <f t="shared" si="115"/>
        <v>0</v>
      </c>
      <c r="H917" s="36">
        <f t="shared" si="115"/>
        <v>0</v>
      </c>
      <c r="I917" s="37">
        <f>J917+K917+L917+M917</f>
        <v>0</v>
      </c>
      <c r="J917" s="38">
        <f>J928+J939+J950</f>
        <v>0</v>
      </c>
      <c r="K917" s="38">
        <f>K928+K939+K950</f>
        <v>0</v>
      </c>
      <c r="L917" s="38">
        <f>L928+L939+L950</f>
        <v>0</v>
      </c>
      <c r="M917" s="39">
        <f>M928+M939+M950</f>
        <v>0</v>
      </c>
      <c r="N917" s="151"/>
      <c r="O917" s="157"/>
      <c r="Q917" s="152"/>
      <c r="R917" s="152"/>
      <c r="T917" s="183"/>
      <c r="U917" s="183"/>
      <c r="V917" s="183"/>
      <c r="W917" s="183"/>
      <c r="X917" s="183"/>
      <c r="Y917" s="154"/>
      <c r="Z917" s="155"/>
    </row>
    <row r="918" spans="1:28" ht="44.25" customHeight="1" x14ac:dyDescent="0.25">
      <c r="A918" s="40" t="s">
        <v>35</v>
      </c>
      <c r="B918" s="41">
        <v>3</v>
      </c>
      <c r="C918" s="42" t="s">
        <v>36</v>
      </c>
      <c r="D918" s="34">
        <f t="shared" ref="D918:D926" si="116">E918+F918+G918+H918</f>
        <v>1833</v>
      </c>
      <c r="E918" s="43">
        <f t="shared" si="115"/>
        <v>459</v>
      </c>
      <c r="F918" s="43">
        <f t="shared" si="115"/>
        <v>458</v>
      </c>
      <c r="G918" s="43">
        <f t="shared" si="115"/>
        <v>458</v>
      </c>
      <c r="H918" s="44">
        <f t="shared" si="115"/>
        <v>458</v>
      </c>
      <c r="I918" s="37">
        <f t="shared" ref="I918:I926" si="117">J918+K918+L918+M918</f>
        <v>2506.5300000000002</v>
      </c>
      <c r="J918" s="45">
        <f>J919+J920+J921</f>
        <v>627.66000000000008</v>
      </c>
      <c r="K918" s="45">
        <f>K919+K920+K921</f>
        <v>626.29000000000008</v>
      </c>
      <c r="L918" s="45">
        <f>L919+L920+L921</f>
        <v>626.29000000000008</v>
      </c>
      <c r="M918" s="46">
        <f>M919+M920+M921</f>
        <v>626.29000000000008</v>
      </c>
      <c r="N918" s="151"/>
      <c r="O918" s="157"/>
      <c r="Q918" s="152"/>
      <c r="R918" s="152"/>
      <c r="T918" s="183"/>
      <c r="U918" s="183"/>
      <c r="V918" s="183"/>
      <c r="W918" s="183"/>
      <c r="X918" s="183"/>
      <c r="Y918" s="154"/>
      <c r="Z918" s="155"/>
    </row>
    <row r="919" spans="1:28" ht="64.5" customHeight="1" x14ac:dyDescent="0.25">
      <c r="A919" s="47" t="s">
        <v>37</v>
      </c>
      <c r="B919" s="48" t="s">
        <v>38</v>
      </c>
      <c r="C919" s="49" t="s">
        <v>36</v>
      </c>
      <c r="D919" s="34">
        <f t="shared" si="116"/>
        <v>21</v>
      </c>
      <c r="E919" s="50">
        <f t="shared" si="115"/>
        <v>6</v>
      </c>
      <c r="F919" s="50">
        <f t="shared" si="115"/>
        <v>5</v>
      </c>
      <c r="G919" s="50">
        <f t="shared" si="115"/>
        <v>5</v>
      </c>
      <c r="H919" s="51">
        <f t="shared" si="115"/>
        <v>5</v>
      </c>
      <c r="I919" s="37">
        <f t="shared" si="117"/>
        <v>28.689999999999998</v>
      </c>
      <c r="J919" s="52">
        <f t="shared" ref="J919:M926" si="118">J930+J941+J952</f>
        <v>8.1999999999999993</v>
      </c>
      <c r="K919" s="52">
        <f t="shared" si="118"/>
        <v>6.83</v>
      </c>
      <c r="L919" s="52">
        <f t="shared" si="118"/>
        <v>6.83</v>
      </c>
      <c r="M919" s="53">
        <f t="shared" si="118"/>
        <v>6.83</v>
      </c>
      <c r="N919" s="151"/>
      <c r="O919" s="157"/>
      <c r="Q919" s="152"/>
      <c r="R919" s="152"/>
      <c r="T919" s="183"/>
      <c r="U919" s="183"/>
      <c r="V919" s="183"/>
      <c r="W919" s="183"/>
      <c r="X919" s="183"/>
      <c r="Y919" s="154"/>
      <c r="Z919" s="155"/>
    </row>
    <row r="920" spans="1:28" ht="72" customHeight="1" x14ac:dyDescent="0.25">
      <c r="A920" s="47" t="s">
        <v>39</v>
      </c>
      <c r="B920" s="54" t="s">
        <v>40</v>
      </c>
      <c r="C920" s="49" t="s">
        <v>36</v>
      </c>
      <c r="D920" s="34">
        <f t="shared" si="116"/>
        <v>120</v>
      </c>
      <c r="E920" s="50">
        <f t="shared" si="115"/>
        <v>30</v>
      </c>
      <c r="F920" s="50">
        <f t="shared" si="115"/>
        <v>30</v>
      </c>
      <c r="G920" s="50">
        <f t="shared" si="115"/>
        <v>30</v>
      </c>
      <c r="H920" s="51">
        <f t="shared" si="115"/>
        <v>30</v>
      </c>
      <c r="I920" s="37">
        <f t="shared" si="117"/>
        <v>163.96</v>
      </c>
      <c r="J920" s="52">
        <f t="shared" si="118"/>
        <v>40.99</v>
      </c>
      <c r="K920" s="52">
        <f t="shared" si="118"/>
        <v>40.99</v>
      </c>
      <c r="L920" s="52">
        <f t="shared" si="118"/>
        <v>40.99</v>
      </c>
      <c r="M920" s="53">
        <f t="shared" si="118"/>
        <v>40.99</v>
      </c>
      <c r="N920" s="151"/>
      <c r="O920" s="157"/>
      <c r="Q920" s="152"/>
      <c r="R920" s="152"/>
      <c r="T920" s="183"/>
      <c r="U920" s="183"/>
      <c r="V920" s="183"/>
      <c r="W920" s="183"/>
      <c r="X920" s="183"/>
      <c r="Y920" s="154"/>
      <c r="Z920" s="155"/>
    </row>
    <row r="921" spans="1:28" ht="72" customHeight="1" x14ac:dyDescent="0.25">
      <c r="A921" s="47" t="s">
        <v>41</v>
      </c>
      <c r="B921" s="54" t="s">
        <v>42</v>
      </c>
      <c r="C921" s="49" t="s">
        <v>43</v>
      </c>
      <c r="D921" s="34">
        <f t="shared" si="116"/>
        <v>584</v>
      </c>
      <c r="E921" s="50">
        <f t="shared" si="115"/>
        <v>146</v>
      </c>
      <c r="F921" s="50">
        <f t="shared" si="115"/>
        <v>146</v>
      </c>
      <c r="G921" s="50">
        <f t="shared" si="115"/>
        <v>146</v>
      </c>
      <c r="H921" s="51">
        <f t="shared" si="115"/>
        <v>146</v>
      </c>
      <c r="I921" s="37">
        <f t="shared" si="117"/>
        <v>2313.88</v>
      </c>
      <c r="J921" s="52">
        <f t="shared" si="118"/>
        <v>578.47</v>
      </c>
      <c r="K921" s="52">
        <f t="shared" si="118"/>
        <v>578.47</v>
      </c>
      <c r="L921" s="52">
        <f t="shared" si="118"/>
        <v>578.47</v>
      </c>
      <c r="M921" s="53">
        <f t="shared" si="118"/>
        <v>578.47</v>
      </c>
      <c r="N921" s="151"/>
      <c r="O921" s="157"/>
      <c r="Q921" s="152"/>
      <c r="R921" s="152"/>
      <c r="T921" s="183"/>
      <c r="U921" s="183"/>
      <c r="V921" s="183"/>
      <c r="W921" s="183"/>
      <c r="X921" s="183"/>
      <c r="Y921" s="154"/>
      <c r="Z921" s="155"/>
    </row>
    <row r="922" spans="1:28" ht="59.25" customHeight="1" x14ac:dyDescent="0.25">
      <c r="A922" s="55" t="s">
        <v>44</v>
      </c>
      <c r="B922" s="146">
        <v>4</v>
      </c>
      <c r="C922" s="56" t="s">
        <v>45</v>
      </c>
      <c r="D922" s="34">
        <f t="shared" si="116"/>
        <v>0</v>
      </c>
      <c r="E922" s="35">
        <f t="shared" si="115"/>
        <v>0</v>
      </c>
      <c r="F922" s="35">
        <f t="shared" si="115"/>
        <v>0</v>
      </c>
      <c r="G922" s="35">
        <f t="shared" si="115"/>
        <v>0</v>
      </c>
      <c r="H922" s="36">
        <f t="shared" si="115"/>
        <v>0</v>
      </c>
      <c r="I922" s="37">
        <f t="shared" si="117"/>
        <v>-1</v>
      </c>
      <c r="J922" s="38">
        <f t="shared" si="118"/>
        <v>-1</v>
      </c>
      <c r="K922" s="38">
        <f t="shared" si="118"/>
        <v>0</v>
      </c>
      <c r="L922" s="38">
        <f t="shared" si="118"/>
        <v>0</v>
      </c>
      <c r="M922" s="39">
        <f t="shared" si="118"/>
        <v>0</v>
      </c>
      <c r="N922" s="151"/>
      <c r="O922" s="157"/>
      <c r="Q922" s="152"/>
      <c r="R922" s="152"/>
      <c r="T922" s="183"/>
      <c r="U922" s="183"/>
      <c r="V922" s="183"/>
      <c r="W922" s="183"/>
      <c r="X922" s="183"/>
      <c r="Y922" s="154"/>
      <c r="Z922" s="155"/>
    </row>
    <row r="923" spans="1:28" ht="49.5" customHeight="1" x14ac:dyDescent="0.25">
      <c r="A923" s="203" t="s">
        <v>46</v>
      </c>
      <c r="B923" s="57" t="s">
        <v>47</v>
      </c>
      <c r="C923" s="58" t="s">
        <v>48</v>
      </c>
      <c r="D923" s="34">
        <f>E923+F923+G923+H923</f>
        <v>0</v>
      </c>
      <c r="E923" s="35">
        <f t="shared" si="115"/>
        <v>0</v>
      </c>
      <c r="F923" s="35">
        <f t="shared" si="115"/>
        <v>0</v>
      </c>
      <c r="G923" s="35">
        <f t="shared" si="115"/>
        <v>0</v>
      </c>
      <c r="H923" s="36">
        <f t="shared" si="115"/>
        <v>0</v>
      </c>
      <c r="I923" s="37">
        <f>J923+K923+L923+M923</f>
        <v>0</v>
      </c>
      <c r="J923" s="38">
        <f t="shared" si="118"/>
        <v>0</v>
      </c>
      <c r="K923" s="38">
        <f t="shared" si="118"/>
        <v>0</v>
      </c>
      <c r="L923" s="38">
        <f t="shared" si="118"/>
        <v>0</v>
      </c>
      <c r="M923" s="39">
        <f t="shared" si="118"/>
        <v>0</v>
      </c>
      <c r="N923" s="151"/>
      <c r="O923" s="157"/>
      <c r="Q923" s="152"/>
      <c r="R923" s="152"/>
      <c r="T923" s="183"/>
      <c r="U923" s="183"/>
      <c r="V923" s="183"/>
      <c r="W923" s="183"/>
      <c r="X923" s="183"/>
      <c r="Y923" s="154"/>
      <c r="Z923" s="155"/>
    </row>
    <row r="924" spans="1:28" ht="59.25" customHeight="1" x14ac:dyDescent="0.25">
      <c r="A924" s="204"/>
      <c r="B924" s="57" t="s">
        <v>49</v>
      </c>
      <c r="C924" s="58" t="s">
        <v>45</v>
      </c>
      <c r="D924" s="34">
        <f>E924+F924+G924+H924</f>
        <v>0</v>
      </c>
      <c r="E924" s="35">
        <f t="shared" si="115"/>
        <v>0</v>
      </c>
      <c r="F924" s="35">
        <f t="shared" si="115"/>
        <v>0</v>
      </c>
      <c r="G924" s="35">
        <f t="shared" si="115"/>
        <v>0</v>
      </c>
      <c r="H924" s="36">
        <f t="shared" si="115"/>
        <v>0</v>
      </c>
      <c r="I924" s="37">
        <f>J924+K924+L924+M924</f>
        <v>0</v>
      </c>
      <c r="J924" s="38">
        <f t="shared" si="118"/>
        <v>0</v>
      </c>
      <c r="K924" s="38">
        <f t="shared" si="118"/>
        <v>0</v>
      </c>
      <c r="L924" s="38">
        <f t="shared" si="118"/>
        <v>0</v>
      </c>
      <c r="M924" s="39">
        <f t="shared" si="118"/>
        <v>0</v>
      </c>
      <c r="N924" s="151"/>
      <c r="O924" s="157"/>
      <c r="Q924" s="152"/>
      <c r="R924" s="152"/>
      <c r="T924" s="183"/>
      <c r="U924" s="183"/>
      <c r="V924" s="183"/>
      <c r="W924" s="183"/>
      <c r="X924" s="183"/>
      <c r="Y924" s="154"/>
      <c r="Z924" s="155"/>
    </row>
    <row r="925" spans="1:28" ht="72.75" customHeight="1" x14ac:dyDescent="0.25">
      <c r="A925" s="59" t="s">
        <v>50</v>
      </c>
      <c r="B925" s="57" t="s">
        <v>51</v>
      </c>
      <c r="C925" s="58" t="s">
        <v>45</v>
      </c>
      <c r="D925" s="34">
        <f>E925+F925+G925+H925</f>
        <v>0</v>
      </c>
      <c r="E925" s="35">
        <f t="shared" si="115"/>
        <v>0</v>
      </c>
      <c r="F925" s="35">
        <f t="shared" si="115"/>
        <v>0</v>
      </c>
      <c r="G925" s="35">
        <f t="shared" si="115"/>
        <v>0</v>
      </c>
      <c r="H925" s="36">
        <f t="shared" si="115"/>
        <v>0</v>
      </c>
      <c r="I925" s="37">
        <f>J925+K925+L925+M925</f>
        <v>0</v>
      </c>
      <c r="J925" s="38">
        <f t="shared" si="118"/>
        <v>0</v>
      </c>
      <c r="K925" s="38">
        <f t="shared" si="118"/>
        <v>0</v>
      </c>
      <c r="L925" s="38">
        <f t="shared" si="118"/>
        <v>0</v>
      </c>
      <c r="M925" s="39">
        <f t="shared" si="118"/>
        <v>0</v>
      </c>
      <c r="N925" s="151"/>
      <c r="O925" s="157"/>
      <c r="Q925" s="152"/>
      <c r="R925" s="152"/>
      <c r="T925" s="183"/>
      <c r="U925" s="183"/>
      <c r="V925" s="183"/>
      <c r="W925" s="183"/>
      <c r="X925" s="183"/>
      <c r="Y925" s="154"/>
      <c r="Z925" s="155"/>
    </row>
    <row r="926" spans="1:28" ht="46.5" customHeight="1" thickBot="1" x14ac:dyDescent="0.3">
      <c r="A926" s="60" t="s">
        <v>52</v>
      </c>
      <c r="B926" s="61">
        <v>5</v>
      </c>
      <c r="C926" s="62" t="s">
        <v>53</v>
      </c>
      <c r="D926" s="63">
        <f t="shared" si="116"/>
        <v>0</v>
      </c>
      <c r="E926" s="64">
        <f t="shared" si="115"/>
        <v>0</v>
      </c>
      <c r="F926" s="64">
        <f t="shared" si="115"/>
        <v>0</v>
      </c>
      <c r="G926" s="64">
        <f t="shared" si="115"/>
        <v>0</v>
      </c>
      <c r="H926" s="65">
        <f t="shared" si="115"/>
        <v>0</v>
      </c>
      <c r="I926" s="66">
        <f t="shared" si="117"/>
        <v>0</v>
      </c>
      <c r="J926" s="67">
        <f t="shared" si="118"/>
        <v>0</v>
      </c>
      <c r="K926" s="67">
        <f t="shared" si="118"/>
        <v>0</v>
      </c>
      <c r="L926" s="67">
        <f t="shared" si="118"/>
        <v>0</v>
      </c>
      <c r="M926" s="68">
        <f t="shared" si="118"/>
        <v>0</v>
      </c>
      <c r="N926" s="151"/>
      <c r="O926" s="157"/>
      <c r="Q926" s="152"/>
      <c r="R926" s="152"/>
      <c r="T926" s="183"/>
      <c r="U926" s="183"/>
      <c r="V926" s="183"/>
      <c r="W926" s="183"/>
      <c r="X926" s="183"/>
      <c r="Y926" s="154"/>
      <c r="Z926" s="155"/>
    </row>
    <row r="927" spans="1:28" ht="123" customHeight="1" x14ac:dyDescent="0.25">
      <c r="A927" s="23" t="s">
        <v>54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2505.5300000000002</v>
      </c>
      <c r="J927" s="30">
        <f>J928+J929+J933+J937</f>
        <v>626.66000000000008</v>
      </c>
      <c r="K927" s="30">
        <f>K928+K929+K933+K937</f>
        <v>626.29000000000008</v>
      </c>
      <c r="L927" s="30">
        <f>L928+L929+L933+L937</f>
        <v>626.29000000000008</v>
      </c>
      <c r="M927" s="31">
        <f>M928+M929+M933+M937</f>
        <v>626.29000000000008</v>
      </c>
      <c r="N927" s="151"/>
      <c r="O927" s="172"/>
      <c r="P927" s="157"/>
      <c r="Q927" s="158"/>
      <c r="R927" s="159"/>
      <c r="S927" s="159"/>
      <c r="T927" s="159"/>
      <c r="U927" s="161"/>
      <c r="V927" s="154"/>
      <c r="W927" s="154"/>
      <c r="X927" s="154"/>
      <c r="Y927" s="154"/>
      <c r="Z927" s="155"/>
      <c r="AA927" s="155"/>
      <c r="AB927" s="155"/>
    </row>
    <row r="928" spans="1:28" ht="32.25" customHeight="1" x14ac:dyDescent="0.25">
      <c r="A928" s="32" t="s">
        <v>55</v>
      </c>
      <c r="B928" s="146">
        <v>7</v>
      </c>
      <c r="C928" s="33" t="s">
        <v>34</v>
      </c>
      <c r="D928" s="34">
        <f>SUM(E928:H928)</f>
        <v>0</v>
      </c>
      <c r="E928" s="35">
        <v>0</v>
      </c>
      <c r="F928" s="35">
        <v>0</v>
      </c>
      <c r="G928" s="35">
        <v>0</v>
      </c>
      <c r="H928" s="35">
        <v>0</v>
      </c>
      <c r="I928" s="37">
        <f>J928+K928+L928+M928</f>
        <v>0</v>
      </c>
      <c r="J928" s="38">
        <v>0</v>
      </c>
      <c r="K928" s="38">
        <v>0</v>
      </c>
      <c r="L928" s="38">
        <v>0</v>
      </c>
      <c r="M928" s="38">
        <v>0</v>
      </c>
      <c r="N928" s="151"/>
      <c r="O928" s="157"/>
      <c r="P928" s="157"/>
      <c r="Q928" s="163"/>
      <c r="R928" s="163"/>
      <c r="S928" s="163"/>
      <c r="T928" s="163"/>
      <c r="U928" s="163"/>
      <c r="V928" s="164"/>
      <c r="W928" s="164"/>
      <c r="X928" s="164"/>
      <c r="Y928" s="154"/>
      <c r="Z928" s="155"/>
      <c r="AA928" s="155"/>
      <c r="AB928" s="155"/>
    </row>
    <row r="929" spans="1:28" ht="33.75" customHeight="1" x14ac:dyDescent="0.25">
      <c r="A929" s="40" t="s">
        <v>56</v>
      </c>
      <c r="B929" s="146">
        <v>8</v>
      </c>
      <c r="C929" s="33" t="s">
        <v>36</v>
      </c>
      <c r="D929" s="71">
        <f t="shared" ref="D929:D937" si="119">SUM(E929:H929)</f>
        <v>1833</v>
      </c>
      <c r="E929" s="43">
        <f>E930+E931+ROUND(E932*2.9,0)</f>
        <v>459</v>
      </c>
      <c r="F929" s="43">
        <f>F930+F931+ROUND(F932*2.9,0)</f>
        <v>458</v>
      </c>
      <c r="G929" s="43">
        <f>G930+G931+ROUND(G932*2.9,0)</f>
        <v>458</v>
      </c>
      <c r="H929" s="44">
        <f>H930+H931+ROUND(H932*2.9,0)</f>
        <v>458</v>
      </c>
      <c r="I929" s="37">
        <f t="shared" ref="I929:I937" si="120">J929+K929+L929+M929</f>
        <v>2506.5300000000002</v>
      </c>
      <c r="J929" s="45">
        <f>J930+J931+J932</f>
        <v>627.66000000000008</v>
      </c>
      <c r="K929" s="45">
        <f>K930+K931+K932</f>
        <v>626.29000000000008</v>
      </c>
      <c r="L929" s="45">
        <f>L930+L931+L932</f>
        <v>626.29000000000008</v>
      </c>
      <c r="M929" s="46">
        <f>M930+M931+M932</f>
        <v>626.29000000000008</v>
      </c>
      <c r="N929" s="151"/>
      <c r="O929" s="165"/>
      <c r="P929" s="165"/>
      <c r="Q929" s="182"/>
      <c r="R929" s="182"/>
      <c r="S929" s="183"/>
      <c r="U929" s="152"/>
      <c r="V929" s="164"/>
      <c r="W929" s="164"/>
      <c r="X929" s="164"/>
      <c r="Y929" s="154"/>
      <c r="Z929" s="155"/>
      <c r="AA929" s="155"/>
      <c r="AB929" s="155"/>
    </row>
    <row r="930" spans="1:28" ht="47.25" customHeight="1" x14ac:dyDescent="0.25">
      <c r="A930" s="47" t="s">
        <v>57</v>
      </c>
      <c r="B930" s="54" t="s">
        <v>58</v>
      </c>
      <c r="C930" s="49" t="s">
        <v>36</v>
      </c>
      <c r="D930" s="71">
        <f t="shared" si="119"/>
        <v>21</v>
      </c>
      <c r="E930" s="50">
        <v>6</v>
      </c>
      <c r="F930" s="50">
        <v>5</v>
      </c>
      <c r="G930" s="50">
        <v>5</v>
      </c>
      <c r="H930" s="50">
        <v>5</v>
      </c>
      <c r="I930" s="37">
        <f t="shared" si="120"/>
        <v>28.689999999999998</v>
      </c>
      <c r="J930" s="38">
        <v>8.1999999999999993</v>
      </c>
      <c r="K930" s="38">
        <v>6.83</v>
      </c>
      <c r="L930" s="38">
        <v>6.83</v>
      </c>
      <c r="M930" s="52">
        <v>6.83</v>
      </c>
      <c r="N930" s="151"/>
      <c r="O930" s="152"/>
      <c r="P930" s="152"/>
      <c r="Q930" s="152"/>
      <c r="R930" s="152"/>
      <c r="S930" s="183"/>
      <c r="U930" s="152"/>
      <c r="V930" s="164"/>
      <c r="W930" s="164"/>
      <c r="X930" s="164"/>
      <c r="Y930" s="154"/>
      <c r="Z930" s="155"/>
      <c r="AA930" s="155"/>
      <c r="AB930" s="155"/>
    </row>
    <row r="931" spans="1:28" ht="48" customHeight="1" x14ac:dyDescent="0.25">
      <c r="A931" s="47" t="s">
        <v>59</v>
      </c>
      <c r="B931" s="54" t="s">
        <v>60</v>
      </c>
      <c r="C931" s="49" t="s">
        <v>36</v>
      </c>
      <c r="D931" s="50">
        <f t="shared" si="119"/>
        <v>120</v>
      </c>
      <c r="E931" s="50">
        <v>30</v>
      </c>
      <c r="F931" s="50">
        <v>30</v>
      </c>
      <c r="G931" s="50">
        <v>30</v>
      </c>
      <c r="H931" s="50">
        <v>30</v>
      </c>
      <c r="I931" s="37">
        <f>J931+K931+L931+M931</f>
        <v>163.96</v>
      </c>
      <c r="J931" s="38">
        <v>40.99</v>
      </c>
      <c r="K931" s="38">
        <v>40.99</v>
      </c>
      <c r="L931" s="38">
        <v>40.99</v>
      </c>
      <c r="M931" s="52">
        <v>40.99</v>
      </c>
      <c r="N931" s="151"/>
      <c r="O931" s="152"/>
      <c r="P931" s="152"/>
      <c r="Q931" s="152"/>
      <c r="R931" s="152"/>
      <c r="S931" s="183"/>
      <c r="U931" s="152"/>
      <c r="V931" s="164"/>
      <c r="W931" s="164"/>
      <c r="X931" s="164"/>
      <c r="Y931" s="154"/>
      <c r="Z931" s="155"/>
      <c r="AA931" s="155"/>
      <c r="AB931" s="155"/>
    </row>
    <row r="932" spans="1:28" ht="33.75" customHeight="1" x14ac:dyDescent="0.25">
      <c r="A932" s="47" t="s">
        <v>61</v>
      </c>
      <c r="B932" s="54" t="s">
        <v>62</v>
      </c>
      <c r="C932" s="49" t="s">
        <v>43</v>
      </c>
      <c r="D932" s="50">
        <f t="shared" si="119"/>
        <v>584</v>
      </c>
      <c r="E932" s="50">
        <v>146</v>
      </c>
      <c r="F932" s="50">
        <v>146</v>
      </c>
      <c r="G932" s="50">
        <v>146</v>
      </c>
      <c r="H932" s="50">
        <v>146</v>
      </c>
      <c r="I932" s="37">
        <f>J932+K932+L932+M932</f>
        <v>2313.88</v>
      </c>
      <c r="J932" s="38">
        <v>578.47</v>
      </c>
      <c r="K932" s="38">
        <v>578.47</v>
      </c>
      <c r="L932" s="38">
        <v>578.47</v>
      </c>
      <c r="M932" s="52">
        <v>578.47</v>
      </c>
      <c r="N932" s="151"/>
      <c r="O932" s="152"/>
      <c r="P932" s="152"/>
      <c r="Q932" s="152"/>
      <c r="R932" s="152"/>
      <c r="S932" s="183"/>
      <c r="U932" s="152"/>
      <c r="V932" s="164"/>
      <c r="W932" s="164"/>
      <c r="X932" s="164"/>
      <c r="Y932" s="154"/>
      <c r="Z932" s="155"/>
      <c r="AA932" s="155"/>
      <c r="AB932" s="155"/>
    </row>
    <row r="933" spans="1:28" ht="28.5" customHeight="1" x14ac:dyDescent="0.25">
      <c r="A933" s="55" t="s">
        <v>63</v>
      </c>
      <c r="B933" s="146">
        <v>9</v>
      </c>
      <c r="C933" s="56" t="s">
        <v>45</v>
      </c>
      <c r="D933" s="71">
        <f t="shared" si="119"/>
        <v>0</v>
      </c>
      <c r="E933" s="35">
        <v>0</v>
      </c>
      <c r="F933" s="35">
        <v>0</v>
      </c>
      <c r="G933" s="35">
        <v>0</v>
      </c>
      <c r="H933" s="36">
        <v>0</v>
      </c>
      <c r="I933" s="37">
        <f t="shared" si="120"/>
        <v>-1</v>
      </c>
      <c r="J933" s="38">
        <v>-1</v>
      </c>
      <c r="K933" s="38">
        <v>0</v>
      </c>
      <c r="L933" s="38">
        <v>0</v>
      </c>
      <c r="M933" s="38">
        <v>0</v>
      </c>
      <c r="N933" s="151"/>
      <c r="P933" s="184"/>
      <c r="Q933" s="183"/>
      <c r="R933" s="183"/>
      <c r="S933" s="183"/>
      <c r="T933" s="183"/>
      <c r="U933" s="176"/>
      <c r="V933" s="164"/>
      <c r="W933" s="164"/>
      <c r="X933" s="164"/>
      <c r="Y933" s="154"/>
      <c r="Z933" s="155"/>
      <c r="AA933" s="155"/>
      <c r="AB933" s="155"/>
    </row>
    <row r="934" spans="1:28" ht="28.5" customHeight="1" x14ac:dyDescent="0.25">
      <c r="A934" s="203" t="s">
        <v>64</v>
      </c>
      <c r="B934" s="57" t="s">
        <v>65</v>
      </c>
      <c r="C934" s="58" t="s">
        <v>48</v>
      </c>
      <c r="D934" s="71">
        <f t="shared" si="119"/>
        <v>0</v>
      </c>
      <c r="E934" s="43">
        <v>0</v>
      </c>
      <c r="F934" s="43">
        <v>0</v>
      </c>
      <c r="G934" s="43">
        <v>0</v>
      </c>
      <c r="H934" s="44">
        <v>0</v>
      </c>
      <c r="I934" s="37">
        <f t="shared" si="120"/>
        <v>0</v>
      </c>
      <c r="J934" s="45"/>
      <c r="K934" s="45"/>
      <c r="L934" s="45"/>
      <c r="M934" s="45"/>
      <c r="N934" s="151"/>
      <c r="P934" s="184"/>
      <c r="Q934" s="183"/>
      <c r="R934" s="183"/>
      <c r="S934" s="183"/>
      <c r="T934" s="183"/>
      <c r="U934" s="176"/>
      <c r="V934" s="164"/>
      <c r="W934" s="164"/>
      <c r="X934" s="164"/>
      <c r="Y934" s="154"/>
      <c r="Z934" s="155"/>
      <c r="AA934" s="155"/>
      <c r="AB934" s="155"/>
    </row>
    <row r="935" spans="1:28" ht="34.5" customHeight="1" x14ac:dyDescent="0.25">
      <c r="A935" s="204"/>
      <c r="B935" s="57" t="s">
        <v>66</v>
      </c>
      <c r="C935" s="58" t="s">
        <v>45</v>
      </c>
      <c r="D935" s="71">
        <f t="shared" si="119"/>
        <v>0</v>
      </c>
      <c r="E935" s="43">
        <v>0</v>
      </c>
      <c r="F935" s="43">
        <v>0</v>
      </c>
      <c r="G935" s="43">
        <v>0</v>
      </c>
      <c r="H935" s="44">
        <v>0</v>
      </c>
      <c r="I935" s="37">
        <f t="shared" si="120"/>
        <v>0</v>
      </c>
      <c r="J935" s="45"/>
      <c r="K935" s="45"/>
      <c r="L935" s="45"/>
      <c r="M935" s="45"/>
      <c r="N935" s="151"/>
      <c r="P935" s="184"/>
      <c r="Q935" s="183"/>
      <c r="R935" s="183"/>
      <c r="S935" s="183"/>
      <c r="T935" s="183"/>
      <c r="U935" s="176"/>
      <c r="V935" s="164"/>
      <c r="W935" s="164"/>
      <c r="X935" s="164"/>
      <c r="Y935" s="154"/>
      <c r="Z935" s="155"/>
      <c r="AA935" s="155"/>
      <c r="AB935" s="155"/>
    </row>
    <row r="936" spans="1:28" ht="36.75" customHeight="1" x14ac:dyDescent="0.25">
      <c r="A936" s="59" t="s">
        <v>67</v>
      </c>
      <c r="B936" s="57" t="s">
        <v>68</v>
      </c>
      <c r="C936" s="58" t="s">
        <v>45</v>
      </c>
      <c r="D936" s="71">
        <f t="shared" si="119"/>
        <v>0</v>
      </c>
      <c r="E936" s="43">
        <v>0</v>
      </c>
      <c r="F936" s="43">
        <v>0</v>
      </c>
      <c r="G936" s="43">
        <v>0</v>
      </c>
      <c r="H936" s="44">
        <v>0</v>
      </c>
      <c r="I936" s="37">
        <f t="shared" si="120"/>
        <v>0</v>
      </c>
      <c r="J936" s="45"/>
      <c r="K936" s="45"/>
      <c r="L936" s="45"/>
      <c r="M936" s="45"/>
      <c r="N936" s="151"/>
      <c r="P936" s="184"/>
      <c r="Q936" s="183"/>
      <c r="R936" s="183"/>
      <c r="S936" s="183"/>
      <c r="T936" s="183"/>
      <c r="U936" s="176"/>
      <c r="V936" s="164"/>
      <c r="W936" s="164"/>
      <c r="X936" s="164"/>
      <c r="Y936" s="154"/>
      <c r="Z936" s="155"/>
      <c r="AA936" s="155"/>
      <c r="AB936" s="155"/>
    </row>
    <row r="937" spans="1:28" ht="36.75" customHeight="1" thickBot="1" x14ac:dyDescent="0.3">
      <c r="A937" s="60" t="s">
        <v>69</v>
      </c>
      <c r="B937" s="61">
        <v>10</v>
      </c>
      <c r="C937" s="62" t="s">
        <v>53</v>
      </c>
      <c r="D937" s="109">
        <f t="shared" si="119"/>
        <v>0</v>
      </c>
      <c r="E937" s="64">
        <v>0</v>
      </c>
      <c r="F937" s="64">
        <v>0</v>
      </c>
      <c r="G937" s="64">
        <v>0</v>
      </c>
      <c r="H937" s="65">
        <v>0</v>
      </c>
      <c r="I937" s="66">
        <f t="shared" si="120"/>
        <v>0</v>
      </c>
      <c r="J937" s="67"/>
      <c r="K937" s="67"/>
      <c r="L937" s="67"/>
      <c r="M937" s="67"/>
      <c r="N937" s="151"/>
      <c r="P937" s="184"/>
      <c r="Q937" s="183"/>
      <c r="R937" s="183"/>
      <c r="S937" s="183"/>
      <c r="T937" s="183"/>
      <c r="U937" s="176"/>
      <c r="V937" s="164"/>
      <c r="W937" s="164"/>
      <c r="X937" s="164"/>
      <c r="Y937" s="154"/>
      <c r="Z937" s="155"/>
      <c r="AA937" s="155"/>
      <c r="AB937" s="155"/>
    </row>
    <row r="938" spans="1:28" ht="122.25" customHeight="1" x14ac:dyDescent="0.25">
      <c r="A938" s="23" t="s">
        <v>70</v>
      </c>
      <c r="B938" s="24">
        <v>11</v>
      </c>
      <c r="C938" s="25"/>
      <c r="D938" s="79" t="s">
        <v>71</v>
      </c>
      <c r="E938" s="27" t="s">
        <v>71</v>
      </c>
      <c r="F938" s="27" t="s">
        <v>71</v>
      </c>
      <c r="G938" s="27" t="s">
        <v>71</v>
      </c>
      <c r="H938" s="27" t="s">
        <v>71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  <c r="N938" s="151"/>
      <c r="O938" s="179"/>
      <c r="P938" s="157"/>
      <c r="Q938" s="152"/>
      <c r="R938" s="152"/>
      <c r="X938" s="153"/>
      <c r="Y938" s="154"/>
      <c r="Z938" s="155"/>
    </row>
    <row r="939" spans="1:28" ht="32.25" customHeight="1" x14ac:dyDescent="0.25">
      <c r="A939" s="32" t="s">
        <v>55</v>
      </c>
      <c r="B939" s="146">
        <v>12</v>
      </c>
      <c r="C939" s="33" t="s">
        <v>34</v>
      </c>
      <c r="D939" s="34" t="s">
        <v>71</v>
      </c>
      <c r="E939" s="35" t="s">
        <v>71</v>
      </c>
      <c r="F939" s="35" t="s">
        <v>71</v>
      </c>
      <c r="G939" s="35" t="s">
        <v>71</v>
      </c>
      <c r="H939" s="36" t="s">
        <v>71</v>
      </c>
      <c r="I939" s="37">
        <f>J939+K939+L939+M939</f>
        <v>0</v>
      </c>
      <c r="J939" s="38">
        <v>0</v>
      </c>
      <c r="K939" s="38">
        <v>0</v>
      </c>
      <c r="L939" s="38">
        <v>0</v>
      </c>
      <c r="M939" s="38">
        <v>0</v>
      </c>
      <c r="N939" s="151"/>
      <c r="O939" s="157"/>
      <c r="P939" s="157"/>
      <c r="Q939" s="152"/>
      <c r="R939" s="152"/>
      <c r="X939" s="153"/>
      <c r="Y939" s="154"/>
      <c r="Z939" s="155"/>
    </row>
    <row r="940" spans="1:28" ht="34.5" customHeight="1" x14ac:dyDescent="0.25">
      <c r="A940" s="40" t="s">
        <v>56</v>
      </c>
      <c r="B940" s="146">
        <v>13</v>
      </c>
      <c r="C940" s="33" t="s">
        <v>36</v>
      </c>
      <c r="D940" s="34" t="s">
        <v>71</v>
      </c>
      <c r="E940" s="43" t="s">
        <v>71</v>
      </c>
      <c r="F940" s="43" t="s">
        <v>71</v>
      </c>
      <c r="G940" s="43" t="s">
        <v>71</v>
      </c>
      <c r="H940" s="44" t="s">
        <v>71</v>
      </c>
      <c r="I940" s="37">
        <f t="shared" ref="I940:I948" si="121">J940+K940+L940+M940</f>
        <v>0</v>
      </c>
      <c r="J940" s="45">
        <f>J941+J942+J943</f>
        <v>0</v>
      </c>
      <c r="K940" s="45">
        <f>K941+K942+K943</f>
        <v>0</v>
      </c>
      <c r="L940" s="45">
        <f>L941+L942+L943</f>
        <v>0</v>
      </c>
      <c r="M940" s="46">
        <f>M941+M942+M943</f>
        <v>0</v>
      </c>
      <c r="N940" s="151"/>
      <c r="Q940" s="152"/>
      <c r="R940" s="152"/>
      <c r="X940" s="153"/>
      <c r="Y940" s="154"/>
      <c r="Z940" s="155"/>
    </row>
    <row r="941" spans="1:28" ht="48.75" customHeight="1" x14ac:dyDescent="0.25">
      <c r="A941" s="47" t="s">
        <v>57</v>
      </c>
      <c r="B941" s="54" t="s">
        <v>72</v>
      </c>
      <c r="C941" s="49" t="s">
        <v>36</v>
      </c>
      <c r="D941" s="34" t="s">
        <v>71</v>
      </c>
      <c r="E941" s="50" t="s">
        <v>71</v>
      </c>
      <c r="F941" s="50" t="s">
        <v>71</v>
      </c>
      <c r="G941" s="50" t="s">
        <v>71</v>
      </c>
      <c r="H941" s="51" t="s">
        <v>71</v>
      </c>
      <c r="I941" s="37">
        <f t="shared" si="121"/>
        <v>0</v>
      </c>
      <c r="J941" s="52">
        <v>0</v>
      </c>
      <c r="K941" s="52">
        <v>0</v>
      </c>
      <c r="L941" s="52">
        <v>0</v>
      </c>
      <c r="M941" s="53">
        <v>0</v>
      </c>
      <c r="N941" s="151"/>
      <c r="Q941" s="152"/>
      <c r="R941" s="152"/>
      <c r="X941" s="153"/>
      <c r="Y941" s="154"/>
      <c r="Z941" s="155"/>
    </row>
    <row r="942" spans="1:28" ht="59.25" customHeight="1" x14ac:dyDescent="0.25">
      <c r="A942" s="47" t="s">
        <v>59</v>
      </c>
      <c r="B942" s="54" t="s">
        <v>73</v>
      </c>
      <c r="C942" s="49" t="s">
        <v>36</v>
      </c>
      <c r="D942" s="34" t="s">
        <v>71</v>
      </c>
      <c r="E942" s="50" t="s">
        <v>71</v>
      </c>
      <c r="F942" s="50" t="s">
        <v>71</v>
      </c>
      <c r="G942" s="50" t="s">
        <v>71</v>
      </c>
      <c r="H942" s="51" t="s">
        <v>71</v>
      </c>
      <c r="I942" s="37">
        <f t="shared" si="121"/>
        <v>0</v>
      </c>
      <c r="J942" s="52">
        <v>0</v>
      </c>
      <c r="K942" s="52">
        <v>0</v>
      </c>
      <c r="L942" s="52">
        <v>0</v>
      </c>
      <c r="M942" s="53">
        <v>0</v>
      </c>
      <c r="N942" s="151"/>
      <c r="Q942" s="152"/>
      <c r="R942" s="152"/>
      <c r="X942" s="153"/>
      <c r="Y942" s="154"/>
      <c r="Z942" s="155"/>
    </row>
    <row r="943" spans="1:28" ht="33" customHeight="1" x14ac:dyDescent="0.25">
      <c r="A943" s="47" t="s">
        <v>61</v>
      </c>
      <c r="B943" s="54" t="s">
        <v>74</v>
      </c>
      <c r="C943" s="49" t="s">
        <v>43</v>
      </c>
      <c r="D943" s="34" t="s">
        <v>71</v>
      </c>
      <c r="E943" s="50" t="s">
        <v>71</v>
      </c>
      <c r="F943" s="50" t="s">
        <v>71</v>
      </c>
      <c r="G943" s="50" t="s">
        <v>71</v>
      </c>
      <c r="H943" s="51" t="s">
        <v>71</v>
      </c>
      <c r="I943" s="37">
        <f t="shared" si="121"/>
        <v>0</v>
      </c>
      <c r="J943" s="52">
        <v>0</v>
      </c>
      <c r="K943" s="52">
        <v>0</v>
      </c>
      <c r="L943" s="52">
        <v>0</v>
      </c>
      <c r="M943" s="53">
        <v>0</v>
      </c>
      <c r="N943" s="151"/>
      <c r="Q943" s="152"/>
      <c r="R943" s="152"/>
      <c r="X943" s="153"/>
      <c r="Y943" s="154"/>
      <c r="Z943" s="155"/>
    </row>
    <row r="944" spans="1:28" ht="36" customHeight="1" x14ac:dyDescent="0.25">
      <c r="A944" s="55" t="s">
        <v>63</v>
      </c>
      <c r="B944" s="146">
        <v>14</v>
      </c>
      <c r="C944" s="56" t="s">
        <v>45</v>
      </c>
      <c r="D944" s="34" t="s">
        <v>71</v>
      </c>
      <c r="E944" s="35" t="s">
        <v>71</v>
      </c>
      <c r="F944" s="35" t="s">
        <v>71</v>
      </c>
      <c r="G944" s="35" t="s">
        <v>71</v>
      </c>
      <c r="H944" s="36" t="s">
        <v>71</v>
      </c>
      <c r="I944" s="37">
        <f t="shared" si="121"/>
        <v>0</v>
      </c>
      <c r="J944" s="38">
        <v>0</v>
      </c>
      <c r="K944" s="38">
        <v>0</v>
      </c>
      <c r="L944" s="38">
        <v>0</v>
      </c>
      <c r="M944" s="39">
        <v>0</v>
      </c>
      <c r="N944" s="151"/>
      <c r="Q944" s="152"/>
      <c r="R944" s="152"/>
      <c r="X944" s="153"/>
      <c r="Y944" s="154"/>
      <c r="Z944" s="155"/>
    </row>
    <row r="945" spans="1:26" ht="21.75" customHeight="1" x14ac:dyDescent="0.25">
      <c r="A945" s="203" t="s">
        <v>64</v>
      </c>
      <c r="B945" s="57" t="s">
        <v>75</v>
      </c>
      <c r="C945" s="58" t="s">
        <v>48</v>
      </c>
      <c r="D945" s="34" t="s">
        <v>71</v>
      </c>
      <c r="E945" s="35" t="s">
        <v>71</v>
      </c>
      <c r="F945" s="35" t="s">
        <v>71</v>
      </c>
      <c r="G945" s="35" t="s">
        <v>71</v>
      </c>
      <c r="H945" s="36" t="s">
        <v>71</v>
      </c>
      <c r="I945" s="37">
        <f>J945+K945+L945+M945</f>
        <v>0</v>
      </c>
      <c r="J945" s="45"/>
      <c r="K945" s="45"/>
      <c r="L945" s="45"/>
      <c r="M945" s="46"/>
      <c r="N945" s="151"/>
      <c r="Q945" s="152"/>
      <c r="R945" s="152"/>
      <c r="X945" s="153"/>
      <c r="Y945" s="154"/>
      <c r="Z945" s="155"/>
    </row>
    <row r="946" spans="1:26" ht="34.5" customHeight="1" x14ac:dyDescent="0.25">
      <c r="A946" s="204"/>
      <c r="B946" s="57" t="s">
        <v>76</v>
      </c>
      <c r="C946" s="58" t="s">
        <v>45</v>
      </c>
      <c r="D946" s="34" t="s">
        <v>71</v>
      </c>
      <c r="E946" s="35" t="s">
        <v>71</v>
      </c>
      <c r="F946" s="35" t="s">
        <v>71</v>
      </c>
      <c r="G946" s="35" t="s">
        <v>71</v>
      </c>
      <c r="H946" s="36" t="s">
        <v>71</v>
      </c>
      <c r="I946" s="37">
        <f>J946+K946+L946+M946</f>
        <v>0</v>
      </c>
      <c r="J946" s="45"/>
      <c r="K946" s="45"/>
      <c r="L946" s="45"/>
      <c r="M946" s="46"/>
      <c r="N946" s="151"/>
      <c r="Q946" s="152"/>
      <c r="R946" s="152"/>
      <c r="X946" s="153"/>
      <c r="Y946" s="154"/>
      <c r="Z946" s="155"/>
    </row>
    <row r="947" spans="1:26" ht="39" customHeight="1" x14ac:dyDescent="0.25">
      <c r="A947" s="59" t="s">
        <v>67</v>
      </c>
      <c r="B947" s="57" t="s">
        <v>77</v>
      </c>
      <c r="C947" s="58" t="s">
        <v>45</v>
      </c>
      <c r="D947" s="34" t="s">
        <v>71</v>
      </c>
      <c r="E947" s="35" t="s">
        <v>71</v>
      </c>
      <c r="F947" s="35" t="s">
        <v>71</v>
      </c>
      <c r="G947" s="35" t="s">
        <v>71</v>
      </c>
      <c r="H947" s="36" t="s">
        <v>71</v>
      </c>
      <c r="I947" s="37">
        <f>J947+K947+L947+M947</f>
        <v>0</v>
      </c>
      <c r="J947" s="45"/>
      <c r="K947" s="45"/>
      <c r="L947" s="45"/>
      <c r="M947" s="46"/>
      <c r="N947" s="151"/>
      <c r="Q947" s="152"/>
      <c r="R947" s="152"/>
      <c r="X947" s="153"/>
      <c r="Y947" s="154"/>
      <c r="Z947" s="155"/>
    </row>
    <row r="948" spans="1:26" ht="36.75" customHeight="1" thickBot="1" x14ac:dyDescent="0.3">
      <c r="A948" s="60" t="s">
        <v>69</v>
      </c>
      <c r="B948" s="61">
        <v>15</v>
      </c>
      <c r="C948" s="62" t="s">
        <v>53</v>
      </c>
      <c r="D948" s="63" t="s">
        <v>71</v>
      </c>
      <c r="E948" s="64" t="s">
        <v>71</v>
      </c>
      <c r="F948" s="64" t="s">
        <v>71</v>
      </c>
      <c r="G948" s="64" t="s">
        <v>71</v>
      </c>
      <c r="H948" s="65" t="s">
        <v>71</v>
      </c>
      <c r="I948" s="66">
        <f t="shared" si="121"/>
        <v>0</v>
      </c>
      <c r="J948" s="67">
        <v>0</v>
      </c>
      <c r="K948" s="67">
        <v>0</v>
      </c>
      <c r="L948" s="67">
        <v>0</v>
      </c>
      <c r="M948" s="68">
        <v>0</v>
      </c>
      <c r="N948" s="151"/>
      <c r="Q948" s="152"/>
      <c r="R948" s="152"/>
      <c r="X948" s="153"/>
      <c r="Y948" s="154"/>
      <c r="Z948" s="155"/>
    </row>
    <row r="949" spans="1:26" ht="72.75" customHeight="1" x14ac:dyDescent="0.25">
      <c r="A949" s="23" t="s">
        <v>78</v>
      </c>
      <c r="B949" s="24">
        <v>16</v>
      </c>
      <c r="C949" s="25"/>
      <c r="D949" s="79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80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  <c r="N949" s="151"/>
      <c r="O949" s="157"/>
      <c r="P949" s="157"/>
      <c r="Q949" s="152"/>
      <c r="R949" s="152"/>
      <c r="X949" s="153"/>
      <c r="Y949" s="154"/>
      <c r="Z949" s="155"/>
    </row>
    <row r="950" spans="1:26" ht="32.25" customHeight="1" x14ac:dyDescent="0.25">
      <c r="A950" s="32" t="s">
        <v>55</v>
      </c>
      <c r="B950" s="146">
        <v>17</v>
      </c>
      <c r="C950" s="33" t="s">
        <v>34</v>
      </c>
      <c r="D950" s="34">
        <f>E950+F950+G950+H950</f>
        <v>0</v>
      </c>
      <c r="E950" s="35"/>
      <c r="F950" s="35"/>
      <c r="G950" s="35"/>
      <c r="H950" s="36"/>
      <c r="I950" s="37">
        <f>J950+K950+L950+M950</f>
        <v>0</v>
      </c>
      <c r="J950" s="38"/>
      <c r="K950" s="38"/>
      <c r="L950" s="38"/>
      <c r="M950" s="39"/>
      <c r="N950" s="151"/>
      <c r="O950" s="157"/>
      <c r="P950" s="157"/>
      <c r="Q950" s="152"/>
      <c r="R950" s="152"/>
      <c r="X950" s="153"/>
      <c r="Y950" s="154"/>
      <c r="Z950" s="155"/>
    </row>
    <row r="951" spans="1:26" ht="29.25" customHeight="1" x14ac:dyDescent="0.25">
      <c r="A951" s="40" t="s">
        <v>56</v>
      </c>
      <c r="B951" s="146">
        <v>18</v>
      </c>
      <c r="C951" s="33" t="s">
        <v>36</v>
      </c>
      <c r="D951" s="34">
        <f t="shared" ref="D951:D959" si="122">E951+F951+G951+H951</f>
        <v>0</v>
      </c>
      <c r="E951" s="43">
        <f>E952+E953+E954</f>
        <v>0</v>
      </c>
      <c r="F951" s="43">
        <f>F952+F953+F954</f>
        <v>0</v>
      </c>
      <c r="G951" s="43">
        <f>G952+G953+G954</f>
        <v>0</v>
      </c>
      <c r="H951" s="44">
        <f>H952+H953+H954</f>
        <v>0</v>
      </c>
      <c r="I951" s="37">
        <f t="shared" ref="I951:I959" si="123">J951+K951+L951+M951</f>
        <v>0</v>
      </c>
      <c r="J951" s="45">
        <f>J952+J953+J954</f>
        <v>0</v>
      </c>
      <c r="K951" s="45">
        <f>K952+K953+K954</f>
        <v>0</v>
      </c>
      <c r="L951" s="45">
        <f>L952+L953+L954</f>
        <v>0</v>
      </c>
      <c r="M951" s="46">
        <f>M952+M953+M954</f>
        <v>0</v>
      </c>
      <c r="N951" s="151"/>
      <c r="Q951" s="152"/>
      <c r="R951" s="152"/>
      <c r="X951" s="153"/>
      <c r="Y951" s="154"/>
      <c r="Z951" s="155"/>
    </row>
    <row r="952" spans="1:26" ht="48" customHeight="1" x14ac:dyDescent="0.25">
      <c r="A952" s="47" t="s">
        <v>57</v>
      </c>
      <c r="B952" s="54" t="s">
        <v>79</v>
      </c>
      <c r="C952" s="49" t="s">
        <v>36</v>
      </c>
      <c r="D952" s="34">
        <f t="shared" si="122"/>
        <v>0</v>
      </c>
      <c r="E952" s="50"/>
      <c r="F952" s="50"/>
      <c r="G952" s="50"/>
      <c r="H952" s="51"/>
      <c r="I952" s="37">
        <f t="shared" si="123"/>
        <v>0</v>
      </c>
      <c r="J952" s="52"/>
      <c r="K952" s="52"/>
      <c r="L952" s="52"/>
      <c r="M952" s="53"/>
      <c r="N952" s="151"/>
      <c r="Q952" s="152"/>
      <c r="R952" s="152"/>
      <c r="X952" s="153"/>
      <c r="Y952" s="154"/>
      <c r="Z952" s="155"/>
    </row>
    <row r="953" spans="1:26" ht="45.75" customHeight="1" x14ac:dyDescent="0.25">
      <c r="A953" s="47" t="s">
        <v>59</v>
      </c>
      <c r="B953" s="54" t="s">
        <v>80</v>
      </c>
      <c r="C953" s="49" t="s">
        <v>36</v>
      </c>
      <c r="D953" s="34">
        <f t="shared" si="122"/>
        <v>0</v>
      </c>
      <c r="E953" s="50"/>
      <c r="F953" s="50"/>
      <c r="G953" s="50"/>
      <c r="H953" s="51"/>
      <c r="I953" s="37">
        <f t="shared" si="123"/>
        <v>0</v>
      </c>
      <c r="J953" s="52"/>
      <c r="K953" s="52"/>
      <c r="L953" s="52"/>
      <c r="M953" s="53"/>
      <c r="N953" s="151"/>
      <c r="Q953" s="152"/>
      <c r="R953" s="152"/>
      <c r="X953" s="153"/>
      <c r="Y953" s="154"/>
      <c r="Z953" s="155"/>
    </row>
    <row r="954" spans="1:26" ht="32.25" customHeight="1" x14ac:dyDescent="0.25">
      <c r="A954" s="47" t="s">
        <v>61</v>
      </c>
      <c r="B954" s="54" t="s">
        <v>81</v>
      </c>
      <c r="C954" s="49" t="s">
        <v>43</v>
      </c>
      <c r="D954" s="34">
        <f t="shared" si="122"/>
        <v>0</v>
      </c>
      <c r="E954" s="50"/>
      <c r="F954" s="50"/>
      <c r="G954" s="50"/>
      <c r="H954" s="51"/>
      <c r="I954" s="37">
        <f t="shared" si="123"/>
        <v>0</v>
      </c>
      <c r="J954" s="52"/>
      <c r="K954" s="52"/>
      <c r="L954" s="52"/>
      <c r="M954" s="53"/>
      <c r="N954" s="151"/>
      <c r="Q954" s="152"/>
      <c r="R954" s="152"/>
      <c r="X954" s="153"/>
      <c r="Y954" s="154"/>
      <c r="Z954" s="155"/>
    </row>
    <row r="955" spans="1:26" ht="34.5" customHeight="1" x14ac:dyDescent="0.25">
      <c r="A955" s="55" t="s">
        <v>63</v>
      </c>
      <c r="B955" s="146">
        <v>19</v>
      </c>
      <c r="C955" s="56" t="s">
        <v>45</v>
      </c>
      <c r="D955" s="34">
        <f t="shared" si="122"/>
        <v>0</v>
      </c>
      <c r="E955" s="35"/>
      <c r="F955" s="35"/>
      <c r="G955" s="35"/>
      <c r="H955" s="36"/>
      <c r="I955" s="37">
        <f t="shared" si="123"/>
        <v>0</v>
      </c>
      <c r="J955" s="38"/>
      <c r="K955" s="38"/>
      <c r="L955" s="38"/>
      <c r="M955" s="39"/>
      <c r="N955" s="151"/>
      <c r="Q955" s="152"/>
      <c r="R955" s="152"/>
      <c r="X955" s="153"/>
      <c r="Y955" s="154"/>
      <c r="Z955" s="155"/>
    </row>
    <row r="956" spans="1:26" ht="21.75" customHeight="1" x14ac:dyDescent="0.25">
      <c r="A956" s="203" t="s">
        <v>64</v>
      </c>
      <c r="B956" s="57" t="s">
        <v>82</v>
      </c>
      <c r="C956" s="58" t="s">
        <v>48</v>
      </c>
      <c r="D956" s="34">
        <f>E956+F956+G956+H956</f>
        <v>0</v>
      </c>
      <c r="E956" s="35"/>
      <c r="F956" s="35"/>
      <c r="G956" s="35"/>
      <c r="H956" s="36"/>
      <c r="I956" s="37">
        <f>J956+K956+L956+M956</f>
        <v>0</v>
      </c>
      <c r="J956" s="45"/>
      <c r="K956" s="45"/>
      <c r="L956" s="45"/>
      <c r="M956" s="46"/>
      <c r="N956" s="151"/>
      <c r="Q956" s="152"/>
      <c r="R956" s="152"/>
      <c r="X956" s="153"/>
      <c r="Y956" s="154"/>
      <c r="Z956" s="155"/>
    </row>
    <row r="957" spans="1:26" ht="33.75" customHeight="1" x14ac:dyDescent="0.25">
      <c r="A957" s="204"/>
      <c r="B957" s="57" t="s">
        <v>83</v>
      </c>
      <c r="C957" s="58" t="s">
        <v>45</v>
      </c>
      <c r="D957" s="34">
        <f>E957+F957+G957+H957</f>
        <v>0</v>
      </c>
      <c r="E957" s="35"/>
      <c r="F957" s="35"/>
      <c r="G957" s="35"/>
      <c r="H957" s="36"/>
      <c r="I957" s="37">
        <f>J957+K957+L957+M957</f>
        <v>0</v>
      </c>
      <c r="J957" s="45"/>
      <c r="K957" s="45"/>
      <c r="L957" s="45"/>
      <c r="M957" s="46"/>
      <c r="N957" s="151"/>
      <c r="Q957" s="152"/>
      <c r="R957" s="152"/>
      <c r="X957" s="153"/>
      <c r="Y957" s="154"/>
      <c r="Z957" s="155"/>
    </row>
    <row r="958" spans="1:26" ht="34.5" customHeight="1" x14ac:dyDescent="0.25">
      <c r="A958" s="59" t="s">
        <v>67</v>
      </c>
      <c r="B958" s="57" t="s">
        <v>84</v>
      </c>
      <c r="C958" s="58" t="s">
        <v>45</v>
      </c>
      <c r="D958" s="34">
        <f>E958+F958+G958+H958</f>
        <v>0</v>
      </c>
      <c r="E958" s="35"/>
      <c r="F958" s="35"/>
      <c r="G958" s="35"/>
      <c r="H958" s="36"/>
      <c r="I958" s="37">
        <f>J958+K958+L958+M958</f>
        <v>0</v>
      </c>
      <c r="J958" s="45"/>
      <c r="K958" s="45"/>
      <c r="L958" s="45"/>
      <c r="M958" s="46"/>
      <c r="N958" s="151"/>
      <c r="Q958" s="152"/>
      <c r="R958" s="152"/>
      <c r="X958" s="153"/>
      <c r="Y958" s="154"/>
      <c r="Z958" s="155"/>
    </row>
    <row r="959" spans="1:26" ht="36" customHeight="1" thickBot="1" x14ac:dyDescent="0.3">
      <c r="A959" s="81" t="s">
        <v>69</v>
      </c>
      <c r="B959" s="147">
        <v>20</v>
      </c>
      <c r="C959" s="82" t="s">
        <v>53</v>
      </c>
      <c r="D959" s="83">
        <f t="shared" si="122"/>
        <v>0</v>
      </c>
      <c r="E959" s="84"/>
      <c r="F959" s="84"/>
      <c r="G959" s="84"/>
      <c r="H959" s="85"/>
      <c r="I959" s="86">
        <f t="shared" si="123"/>
        <v>0</v>
      </c>
      <c r="J959" s="87"/>
      <c r="K959" s="87"/>
      <c r="L959" s="87"/>
      <c r="M959" s="88"/>
      <c r="N959" s="151"/>
      <c r="Q959" s="152"/>
      <c r="R959" s="152"/>
      <c r="X959" s="153"/>
      <c r="Y959" s="154"/>
      <c r="Z959" s="155"/>
    </row>
    <row r="960" spans="1:26" ht="16.5" thickTop="1" x14ac:dyDescent="0.25">
      <c r="N960" s="151"/>
      <c r="Q960" s="152"/>
      <c r="R960" s="152"/>
      <c r="X960" s="153"/>
      <c r="Y960" s="154"/>
      <c r="Z960" s="155"/>
    </row>
    <row r="961" spans="11:26" x14ac:dyDescent="0.25">
      <c r="N961" s="151"/>
      <c r="Q961" s="152"/>
      <c r="R961" s="152"/>
      <c r="X961" s="153"/>
      <c r="Y961" s="154"/>
      <c r="Z961" s="155"/>
    </row>
    <row r="962" spans="11:26" x14ac:dyDescent="0.25">
      <c r="N962" s="151"/>
      <c r="Q962" s="152"/>
      <c r="R962" s="152"/>
      <c r="X962" s="153"/>
      <c r="Y962" s="154"/>
      <c r="Z962" s="155"/>
    </row>
    <row r="963" spans="11:26" x14ac:dyDescent="0.25">
      <c r="N963" s="151"/>
      <c r="Q963" s="152"/>
      <c r="R963" s="152"/>
      <c r="X963" s="153"/>
      <c r="Y963" s="154"/>
      <c r="Z963" s="155"/>
    </row>
    <row r="964" spans="11:26" x14ac:dyDescent="0.25">
      <c r="N964" s="151"/>
      <c r="Q964" s="152"/>
      <c r="R964" s="152"/>
      <c r="X964" s="153"/>
      <c r="Y964" s="154"/>
      <c r="Z964" s="155"/>
    </row>
    <row r="965" spans="11:26" x14ac:dyDescent="0.25">
      <c r="N965" s="151"/>
      <c r="Q965" s="152"/>
      <c r="R965" s="152"/>
      <c r="X965" s="153"/>
      <c r="Y965" s="154"/>
      <c r="Z965" s="155"/>
    </row>
    <row r="966" spans="11:26" x14ac:dyDescent="0.25">
      <c r="N966" s="151"/>
      <c r="Q966" s="152"/>
      <c r="R966" s="152"/>
      <c r="X966" s="153"/>
      <c r="Y966" s="154"/>
      <c r="Z966" s="155"/>
    </row>
    <row r="967" spans="11:26" x14ac:dyDescent="0.25">
      <c r="N967" s="151"/>
      <c r="Q967" s="152"/>
      <c r="R967" s="152"/>
      <c r="X967" s="153"/>
      <c r="Y967" s="154"/>
      <c r="Z967" s="155"/>
    </row>
    <row r="968" spans="11:26" x14ac:dyDescent="0.25">
      <c r="N968" s="151"/>
      <c r="Q968" s="152"/>
      <c r="R968" s="152"/>
      <c r="X968" s="153"/>
      <c r="Y968" s="154"/>
      <c r="Z968" s="155"/>
    </row>
    <row r="969" spans="11:26" ht="25.5" customHeight="1" x14ac:dyDescent="0.25">
      <c r="K969" s="197" t="s">
        <v>0</v>
      </c>
      <c r="L969" s="197"/>
      <c r="M969" s="197"/>
      <c r="N969" s="151"/>
      <c r="Q969" s="152"/>
      <c r="R969" s="152"/>
      <c r="X969" s="153"/>
      <c r="Y969" s="154"/>
      <c r="Z969" s="155"/>
    </row>
    <row r="970" spans="11:26" x14ac:dyDescent="0.25">
      <c r="K970" s="197" t="s">
        <v>1</v>
      </c>
      <c r="L970" s="197"/>
      <c r="M970" s="197"/>
      <c r="N970" s="151"/>
      <c r="Q970" s="152"/>
      <c r="R970" s="152"/>
      <c r="X970" s="153"/>
      <c r="Y970" s="154"/>
      <c r="Z970" s="155"/>
    </row>
    <row r="971" spans="11:26" x14ac:dyDescent="0.25">
      <c r="K971" s="197" t="s">
        <v>2</v>
      </c>
      <c r="L971" s="197"/>
      <c r="M971" s="197"/>
      <c r="N971" s="151"/>
      <c r="Q971" s="152"/>
      <c r="R971" s="152"/>
      <c r="X971" s="153"/>
      <c r="Y971" s="154"/>
      <c r="Z971" s="155"/>
    </row>
    <row r="972" spans="11:26" x14ac:dyDescent="0.25">
      <c r="K972" s="197" t="s">
        <v>3</v>
      </c>
      <c r="L972" s="197"/>
      <c r="M972" s="197"/>
      <c r="N972" s="151"/>
      <c r="Q972" s="152"/>
      <c r="R972" s="152"/>
      <c r="X972" s="153"/>
      <c r="Y972" s="154"/>
      <c r="Z972" s="155"/>
    </row>
    <row r="973" spans="11:26" x14ac:dyDescent="0.25">
      <c r="K973" s="197" t="s">
        <v>4</v>
      </c>
      <c r="L973" s="197"/>
      <c r="M973" s="197"/>
      <c r="N973" s="151"/>
      <c r="Q973" s="152"/>
      <c r="R973" s="152"/>
      <c r="X973" s="153"/>
      <c r="Y973" s="154"/>
      <c r="Z973" s="155"/>
    </row>
    <row r="974" spans="11:26" x14ac:dyDescent="0.25">
      <c r="K974" s="197" t="s">
        <v>5</v>
      </c>
      <c r="L974" s="197"/>
      <c r="M974" s="197"/>
      <c r="N974" s="151"/>
      <c r="Q974" s="152"/>
      <c r="R974" s="152"/>
      <c r="X974" s="153"/>
      <c r="Y974" s="154"/>
      <c r="Z974" s="155"/>
    </row>
    <row r="975" spans="11:26" x14ac:dyDescent="0.25">
      <c r="K975" s="197" t="s">
        <v>6</v>
      </c>
      <c r="L975" s="197"/>
      <c r="M975" s="197"/>
      <c r="N975" s="151"/>
      <c r="Q975" s="152"/>
      <c r="R975" s="152"/>
      <c r="X975" s="153"/>
      <c r="Y975" s="154"/>
      <c r="Z975" s="155"/>
    </row>
    <row r="976" spans="11:26" x14ac:dyDescent="0.25">
      <c r="K976" s="197" t="s">
        <v>7</v>
      </c>
      <c r="L976" s="197"/>
      <c r="M976" s="197"/>
      <c r="N976" s="151"/>
      <c r="Q976" s="152"/>
      <c r="R976" s="152"/>
      <c r="X976" s="153"/>
      <c r="Y976" s="154"/>
      <c r="Z976" s="155"/>
    </row>
    <row r="977" spans="1:26" x14ac:dyDescent="0.25">
      <c r="N977" s="151"/>
      <c r="Q977" s="152"/>
      <c r="R977" s="152"/>
      <c r="X977" s="153"/>
      <c r="Y977" s="154"/>
      <c r="Z977" s="155"/>
    </row>
    <row r="978" spans="1:26" s="4" customFormat="1" ht="20.25" customHeight="1" x14ac:dyDescent="0.25">
      <c r="A978" s="198" t="str">
        <f>$A$10</f>
        <v>Объёмы медицинской помощи по территориальной программе обязательного медицинского страхования на 2018 год</v>
      </c>
      <c r="B978" s="198"/>
      <c r="C978" s="198"/>
      <c r="D978" s="198"/>
      <c r="E978" s="198"/>
      <c r="F978" s="198"/>
      <c r="G978" s="198"/>
      <c r="H978" s="198"/>
      <c r="I978" s="198"/>
      <c r="J978" s="198"/>
      <c r="K978" s="198"/>
      <c r="L978" s="198"/>
      <c r="M978" s="198"/>
      <c r="N978" s="151"/>
      <c r="Q978" s="152"/>
      <c r="R978" s="152"/>
      <c r="S978" s="148"/>
      <c r="T978" s="148"/>
      <c r="U978" s="148"/>
      <c r="X978" s="153"/>
      <c r="Y978" s="154"/>
      <c r="Z978" s="155"/>
    </row>
    <row r="979" spans="1:26" s="4" customFormat="1" ht="18" customHeight="1" x14ac:dyDescent="0.25">
      <c r="A979" s="242" t="s">
        <v>97</v>
      </c>
      <c r="B979" s="242"/>
      <c r="C979" s="242"/>
      <c r="D979" s="242"/>
      <c r="E979" s="242"/>
      <c r="F979" s="242"/>
      <c r="G979" s="242"/>
      <c r="H979" s="242"/>
      <c r="I979" s="242"/>
      <c r="J979" s="242"/>
      <c r="K979" s="242"/>
      <c r="L979" s="242"/>
      <c r="M979" s="242"/>
      <c r="N979" s="151"/>
      <c r="Q979" s="152"/>
      <c r="R979" s="152"/>
      <c r="S979" s="148"/>
      <c r="T979" s="148"/>
      <c r="U979" s="148"/>
      <c r="X979" s="153"/>
      <c r="Y979" s="154"/>
      <c r="Z979" s="155"/>
    </row>
    <row r="980" spans="1:26" s="4" customFormat="1" ht="16.5" x14ac:dyDescent="0.25">
      <c r="A980" s="198" t="str">
        <f>$A$12</f>
        <v>для лиц, застрахованных в филиале АО "ГСМК "Сахамедстрах" в г. Магадане Магаданской области</v>
      </c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51"/>
      <c r="Q980" s="152"/>
      <c r="R980" s="152"/>
      <c r="S980" s="148"/>
      <c r="T980" s="148"/>
      <c r="U980" s="148"/>
      <c r="X980" s="153"/>
      <c r="Y980" s="154"/>
      <c r="Z980" s="155"/>
    </row>
    <row r="981" spans="1:26" ht="16.5" thickBot="1" x14ac:dyDescent="0.3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  <c r="N981" s="151"/>
      <c r="Q981" s="152"/>
      <c r="R981" s="152"/>
      <c r="X981" s="153"/>
      <c r="Y981" s="154"/>
      <c r="Z981" s="155"/>
    </row>
    <row r="982" spans="1:26" ht="39.75" customHeight="1" thickTop="1" x14ac:dyDescent="0.25">
      <c r="A982" s="205" t="s">
        <v>10</v>
      </c>
      <c r="B982" s="208" t="s">
        <v>11</v>
      </c>
      <c r="C982" s="211" t="s">
        <v>12</v>
      </c>
      <c r="D982" s="214" t="str">
        <f>$D$14</f>
        <v>Всего на 2018 год</v>
      </c>
      <c r="E982" s="217" t="s">
        <v>13</v>
      </c>
      <c r="F982" s="217"/>
      <c r="G982" s="217"/>
      <c r="H982" s="218"/>
      <c r="I982" s="221" t="str">
        <f>$I$14</f>
        <v>Всего на 2018 год</v>
      </c>
      <c r="J982" s="199" t="s">
        <v>14</v>
      </c>
      <c r="K982" s="199"/>
      <c r="L982" s="199"/>
      <c r="M982" s="200"/>
      <c r="N982" s="151"/>
      <c r="Q982" s="152"/>
      <c r="R982" s="152"/>
      <c r="X982" s="153"/>
      <c r="Y982" s="154"/>
      <c r="Z982" s="155"/>
    </row>
    <row r="983" spans="1:26" ht="17.25" customHeight="1" x14ac:dyDescent="0.25">
      <c r="A983" s="206"/>
      <c r="B983" s="209"/>
      <c r="C983" s="212"/>
      <c r="D983" s="215"/>
      <c r="E983" s="219"/>
      <c r="F983" s="219"/>
      <c r="G983" s="219"/>
      <c r="H983" s="220"/>
      <c r="I983" s="222"/>
      <c r="J983" s="201"/>
      <c r="K983" s="201"/>
      <c r="L983" s="201"/>
      <c r="M983" s="202"/>
      <c r="N983" s="151"/>
      <c r="Q983" s="152"/>
      <c r="R983" s="152"/>
      <c r="X983" s="153"/>
      <c r="Y983" s="154"/>
      <c r="Z983" s="155"/>
    </row>
    <row r="984" spans="1:26" s="12" customFormat="1" ht="29.25" customHeight="1" thickBot="1" x14ac:dyDescent="0.3">
      <c r="A984" s="207"/>
      <c r="B984" s="210"/>
      <c r="C984" s="213"/>
      <c r="D984" s="216"/>
      <c r="E984" s="8" t="s">
        <v>15</v>
      </c>
      <c r="F984" s="8" t="s">
        <v>16</v>
      </c>
      <c r="G984" s="8" t="s">
        <v>17</v>
      </c>
      <c r="H984" s="9" t="s">
        <v>18</v>
      </c>
      <c r="I984" s="223"/>
      <c r="J984" s="10" t="s">
        <v>15</v>
      </c>
      <c r="K984" s="10" t="s">
        <v>16</v>
      </c>
      <c r="L984" s="10" t="s">
        <v>17</v>
      </c>
      <c r="M984" s="11" t="s">
        <v>18</v>
      </c>
      <c r="N984" s="151"/>
      <c r="Q984" s="152"/>
      <c r="R984" s="152"/>
      <c r="S984" s="149"/>
      <c r="T984" s="149"/>
      <c r="U984" s="149"/>
      <c r="X984" s="153"/>
      <c r="Y984" s="154"/>
      <c r="Z984" s="155"/>
    </row>
    <row r="985" spans="1:26" s="22" customFormat="1" ht="17.25" thickTop="1" thickBot="1" x14ac:dyDescent="0.3">
      <c r="A985" s="13" t="s">
        <v>19</v>
      </c>
      <c r="B985" s="14" t="s">
        <v>20</v>
      </c>
      <c r="C985" s="15" t="s">
        <v>21</v>
      </c>
      <c r="D985" s="16" t="s">
        <v>22</v>
      </c>
      <c r="E985" s="17" t="s">
        <v>23</v>
      </c>
      <c r="F985" s="17" t="s">
        <v>24</v>
      </c>
      <c r="G985" s="17" t="s">
        <v>25</v>
      </c>
      <c r="H985" s="18" t="s">
        <v>26</v>
      </c>
      <c r="I985" s="19" t="s">
        <v>27</v>
      </c>
      <c r="J985" s="20" t="s">
        <v>28</v>
      </c>
      <c r="K985" s="20" t="s">
        <v>29</v>
      </c>
      <c r="L985" s="20" t="s">
        <v>30</v>
      </c>
      <c r="M985" s="21" t="s">
        <v>31</v>
      </c>
      <c r="N985" s="151"/>
      <c r="Q985" s="152"/>
      <c r="R985" s="152"/>
      <c r="S985" s="150"/>
      <c r="T985" s="150"/>
      <c r="U985" s="150"/>
      <c r="X985" s="153"/>
      <c r="Y985" s="154"/>
      <c r="Z985" s="155"/>
    </row>
    <row r="986" spans="1:26" ht="66" customHeight="1" thickTop="1" x14ac:dyDescent="0.25">
      <c r="A986" s="23" t="s">
        <v>32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12753.65</v>
      </c>
      <c r="J986" s="30">
        <f>J987+J988+J992+J996</f>
        <v>3774.3100000000004</v>
      </c>
      <c r="K986" s="30">
        <f>K987+K988+K992+K996</f>
        <v>3414.9</v>
      </c>
      <c r="L986" s="30">
        <f>L987+L988+L992+L996</f>
        <v>2745.1099999999997</v>
      </c>
      <c r="M986" s="31">
        <f>M987+M988+M992+M996</f>
        <v>2819.33</v>
      </c>
      <c r="N986" s="151"/>
      <c r="O986" s="172"/>
      <c r="Q986" s="152"/>
      <c r="R986" s="152"/>
      <c r="X986" s="153"/>
      <c r="Y986" s="154"/>
      <c r="Z986" s="155"/>
    </row>
    <row r="987" spans="1:26" ht="47.25" customHeight="1" x14ac:dyDescent="0.25">
      <c r="A987" s="32" t="s">
        <v>33</v>
      </c>
      <c r="B987" s="146">
        <v>2</v>
      </c>
      <c r="C987" s="33" t="s">
        <v>34</v>
      </c>
      <c r="D987" s="34">
        <f>E987+F987+G987+H987</f>
        <v>0</v>
      </c>
      <c r="E987" s="35">
        <f t="shared" ref="E987:H996" si="124">E998+E1020</f>
        <v>0</v>
      </c>
      <c r="F987" s="35">
        <f t="shared" si="124"/>
        <v>0</v>
      </c>
      <c r="G987" s="35">
        <f t="shared" si="124"/>
        <v>0</v>
      </c>
      <c r="H987" s="36">
        <f t="shared" si="124"/>
        <v>0</v>
      </c>
      <c r="I987" s="37">
        <f>J987+K987+L987+M987</f>
        <v>0</v>
      </c>
      <c r="J987" s="38">
        <f>J998+J1009+J1020</f>
        <v>0</v>
      </c>
      <c r="K987" s="38">
        <f>K998+K1009+K1020</f>
        <v>0</v>
      </c>
      <c r="L987" s="38">
        <f>L998+L1009+L1020</f>
        <v>0</v>
      </c>
      <c r="M987" s="39">
        <f>M998+M1009+M1020</f>
        <v>0</v>
      </c>
      <c r="N987" s="151"/>
      <c r="O987" s="157"/>
      <c r="Q987" s="152"/>
      <c r="R987" s="152"/>
      <c r="T987" s="183"/>
      <c r="U987" s="183"/>
      <c r="V987" s="183"/>
      <c r="W987" s="183"/>
      <c r="X987" s="183"/>
      <c r="Y987" s="154"/>
      <c r="Z987" s="155"/>
    </row>
    <row r="988" spans="1:26" ht="44.25" customHeight="1" x14ac:dyDescent="0.25">
      <c r="A988" s="40" t="s">
        <v>35</v>
      </c>
      <c r="B988" s="41">
        <v>3</v>
      </c>
      <c r="C988" s="42" t="s">
        <v>36</v>
      </c>
      <c r="D988" s="34">
        <f t="shared" ref="D988:D996" si="125">E988+F988+G988+H988</f>
        <v>8922.7000000000007</v>
      </c>
      <c r="E988" s="43">
        <f t="shared" si="124"/>
        <v>2641</v>
      </c>
      <c r="F988" s="43">
        <f t="shared" si="124"/>
        <v>2389</v>
      </c>
      <c r="G988" s="43">
        <f t="shared" si="124"/>
        <v>1920.7</v>
      </c>
      <c r="H988" s="44">
        <f t="shared" si="124"/>
        <v>1972</v>
      </c>
      <c r="I988" s="37">
        <f t="shared" ref="I988:I996" si="126">J988+K988+L988+M988</f>
        <v>12753.65</v>
      </c>
      <c r="J988" s="45">
        <f>J989+J990+J991</f>
        <v>3774.3100000000004</v>
      </c>
      <c r="K988" s="45">
        <f>K989+K990+K991</f>
        <v>3414.9</v>
      </c>
      <c r="L988" s="45">
        <f>L989+L990+L991</f>
        <v>2745.1099999999997</v>
      </c>
      <c r="M988" s="46">
        <f>M989+M990+M991</f>
        <v>2819.33</v>
      </c>
      <c r="N988" s="151"/>
      <c r="O988" s="157"/>
      <c r="Q988" s="152"/>
      <c r="R988" s="152"/>
      <c r="T988" s="183"/>
      <c r="U988" s="183"/>
      <c r="V988" s="183"/>
      <c r="W988" s="183"/>
      <c r="X988" s="183"/>
      <c r="Y988" s="154"/>
      <c r="Z988" s="155"/>
    </row>
    <row r="989" spans="1:26" ht="63" customHeight="1" x14ac:dyDescent="0.25">
      <c r="A989" s="47" t="s">
        <v>37</v>
      </c>
      <c r="B989" s="48" t="s">
        <v>38</v>
      </c>
      <c r="C989" s="49" t="s">
        <v>36</v>
      </c>
      <c r="D989" s="34">
        <f t="shared" si="125"/>
        <v>371</v>
      </c>
      <c r="E989" s="50">
        <f t="shared" si="124"/>
        <v>94</v>
      </c>
      <c r="F989" s="50">
        <f t="shared" si="124"/>
        <v>101</v>
      </c>
      <c r="G989" s="50">
        <f t="shared" si="124"/>
        <v>83</v>
      </c>
      <c r="H989" s="51">
        <f t="shared" si="124"/>
        <v>93</v>
      </c>
      <c r="I989" s="37">
        <f t="shared" si="126"/>
        <v>541.70000000000005</v>
      </c>
      <c r="J989" s="52">
        <f t="shared" ref="J989:M996" si="127">J1000+J1011+J1022</f>
        <v>137.25</v>
      </c>
      <c r="K989" s="52">
        <f t="shared" si="127"/>
        <v>147.47</v>
      </c>
      <c r="L989" s="52">
        <f t="shared" si="127"/>
        <v>121.19</v>
      </c>
      <c r="M989" s="53">
        <f t="shared" si="127"/>
        <v>135.79</v>
      </c>
      <c r="N989" s="151"/>
      <c r="O989" s="157"/>
      <c r="Q989" s="152"/>
      <c r="R989" s="152"/>
      <c r="T989" s="183"/>
      <c r="U989" s="183"/>
      <c r="V989" s="183"/>
      <c r="W989" s="183"/>
      <c r="X989" s="183"/>
      <c r="Y989" s="154"/>
      <c r="Z989" s="155"/>
    </row>
    <row r="990" spans="1:26" ht="78" customHeight="1" x14ac:dyDescent="0.25">
      <c r="A990" s="47" t="s">
        <v>39</v>
      </c>
      <c r="B990" s="54" t="s">
        <v>40</v>
      </c>
      <c r="C990" s="49" t="s">
        <v>36</v>
      </c>
      <c r="D990" s="34">
        <f t="shared" si="125"/>
        <v>140</v>
      </c>
      <c r="E990" s="50">
        <f t="shared" si="124"/>
        <v>36</v>
      </c>
      <c r="F990" s="50">
        <f t="shared" si="124"/>
        <v>38</v>
      </c>
      <c r="G990" s="50">
        <f t="shared" si="124"/>
        <v>31</v>
      </c>
      <c r="H990" s="51">
        <f t="shared" si="124"/>
        <v>35</v>
      </c>
      <c r="I990" s="37">
        <f t="shared" si="126"/>
        <v>203.19</v>
      </c>
      <c r="J990" s="52">
        <f t="shared" si="127"/>
        <v>52.260000000000005</v>
      </c>
      <c r="K990" s="52">
        <f t="shared" si="127"/>
        <v>55.15</v>
      </c>
      <c r="L990" s="52">
        <f t="shared" si="127"/>
        <v>44.99</v>
      </c>
      <c r="M990" s="53">
        <f t="shared" si="127"/>
        <v>50.79</v>
      </c>
      <c r="N990" s="151"/>
      <c r="O990" s="157"/>
      <c r="Q990" s="152"/>
      <c r="R990" s="152"/>
      <c r="T990" s="183"/>
      <c r="U990" s="183"/>
      <c r="V990" s="183"/>
      <c r="W990" s="183"/>
      <c r="X990" s="183"/>
      <c r="Y990" s="154"/>
      <c r="Z990" s="155"/>
    </row>
    <row r="991" spans="1:26" ht="57.75" customHeight="1" x14ac:dyDescent="0.25">
      <c r="A991" s="47" t="s">
        <v>41</v>
      </c>
      <c r="B991" s="54" t="s">
        <v>42</v>
      </c>
      <c r="C991" s="49" t="s">
        <v>43</v>
      </c>
      <c r="D991" s="34">
        <f t="shared" si="125"/>
        <v>2901</v>
      </c>
      <c r="E991" s="50">
        <f t="shared" si="124"/>
        <v>866</v>
      </c>
      <c r="F991" s="50">
        <f t="shared" si="124"/>
        <v>776</v>
      </c>
      <c r="G991" s="50">
        <f t="shared" si="124"/>
        <v>623</v>
      </c>
      <c r="H991" s="51">
        <f t="shared" si="124"/>
        <v>636</v>
      </c>
      <c r="I991" s="37">
        <f t="shared" si="126"/>
        <v>12008.76</v>
      </c>
      <c r="J991" s="52">
        <f t="shared" si="127"/>
        <v>3584.8</v>
      </c>
      <c r="K991" s="52">
        <f t="shared" si="127"/>
        <v>3212.28</v>
      </c>
      <c r="L991" s="52">
        <f t="shared" si="127"/>
        <v>2578.9299999999998</v>
      </c>
      <c r="M991" s="53">
        <f t="shared" si="127"/>
        <v>2632.75</v>
      </c>
      <c r="N991" s="151"/>
      <c r="O991" s="157"/>
      <c r="Q991" s="152"/>
      <c r="R991" s="152"/>
      <c r="T991" s="183"/>
      <c r="U991" s="183"/>
      <c r="V991" s="183"/>
      <c r="W991" s="183"/>
      <c r="X991" s="183"/>
      <c r="Y991" s="154"/>
      <c r="Z991" s="155"/>
    </row>
    <row r="992" spans="1:26" ht="60" customHeight="1" x14ac:dyDescent="0.25">
      <c r="A992" s="55" t="s">
        <v>44</v>
      </c>
      <c r="B992" s="146">
        <v>4</v>
      </c>
      <c r="C992" s="56" t="s">
        <v>45</v>
      </c>
      <c r="D992" s="34">
        <f t="shared" si="125"/>
        <v>0</v>
      </c>
      <c r="E992" s="35">
        <f t="shared" si="124"/>
        <v>0</v>
      </c>
      <c r="F992" s="35">
        <f t="shared" si="124"/>
        <v>0</v>
      </c>
      <c r="G992" s="35">
        <f t="shared" si="124"/>
        <v>0</v>
      </c>
      <c r="H992" s="36">
        <f t="shared" si="124"/>
        <v>0</v>
      </c>
      <c r="I992" s="37">
        <f t="shared" si="126"/>
        <v>0</v>
      </c>
      <c r="J992" s="38">
        <f t="shared" si="127"/>
        <v>0</v>
      </c>
      <c r="K992" s="38">
        <f t="shared" si="127"/>
        <v>0</v>
      </c>
      <c r="L992" s="38">
        <f t="shared" si="127"/>
        <v>0</v>
      </c>
      <c r="M992" s="39">
        <f t="shared" si="127"/>
        <v>0</v>
      </c>
      <c r="N992" s="151"/>
      <c r="O992" s="157"/>
      <c r="Q992" s="152"/>
      <c r="R992" s="152"/>
      <c r="T992" s="183"/>
      <c r="U992" s="183"/>
      <c r="V992" s="183"/>
      <c r="W992" s="183"/>
      <c r="X992" s="183"/>
      <c r="Y992" s="154"/>
      <c r="Z992" s="155"/>
    </row>
    <row r="993" spans="1:28" ht="54.75" customHeight="1" x14ac:dyDescent="0.25">
      <c r="A993" s="203" t="s">
        <v>46</v>
      </c>
      <c r="B993" s="57" t="s">
        <v>47</v>
      </c>
      <c r="C993" s="58" t="s">
        <v>48</v>
      </c>
      <c r="D993" s="34">
        <f>E993+F993+G993+H993</f>
        <v>0</v>
      </c>
      <c r="E993" s="35">
        <f t="shared" si="124"/>
        <v>0</v>
      </c>
      <c r="F993" s="35">
        <f t="shared" si="124"/>
        <v>0</v>
      </c>
      <c r="G993" s="35">
        <f t="shared" si="124"/>
        <v>0</v>
      </c>
      <c r="H993" s="36">
        <f t="shared" si="124"/>
        <v>0</v>
      </c>
      <c r="I993" s="37">
        <f>J993+K993+L993+M993</f>
        <v>0</v>
      </c>
      <c r="J993" s="38">
        <f t="shared" si="127"/>
        <v>0</v>
      </c>
      <c r="K993" s="38">
        <f t="shared" si="127"/>
        <v>0</v>
      </c>
      <c r="L993" s="38">
        <f t="shared" si="127"/>
        <v>0</v>
      </c>
      <c r="M993" s="39">
        <f t="shared" si="127"/>
        <v>0</v>
      </c>
      <c r="N993" s="151"/>
      <c r="O993" s="157"/>
      <c r="Q993" s="152"/>
      <c r="R993" s="152"/>
      <c r="T993" s="183"/>
      <c r="U993" s="183"/>
      <c r="V993" s="183"/>
      <c r="W993" s="183"/>
      <c r="X993" s="183"/>
      <c r="Y993" s="154"/>
      <c r="Z993" s="155"/>
    </row>
    <row r="994" spans="1:28" ht="51" customHeight="1" x14ac:dyDescent="0.25">
      <c r="A994" s="204"/>
      <c r="B994" s="57" t="s">
        <v>49</v>
      </c>
      <c r="C994" s="58" t="s">
        <v>45</v>
      </c>
      <c r="D994" s="34">
        <f>E994+F994+G994+H994</f>
        <v>0</v>
      </c>
      <c r="E994" s="35">
        <f t="shared" si="124"/>
        <v>0</v>
      </c>
      <c r="F994" s="35">
        <f t="shared" si="124"/>
        <v>0</v>
      </c>
      <c r="G994" s="35">
        <f t="shared" si="124"/>
        <v>0</v>
      </c>
      <c r="H994" s="36">
        <f t="shared" si="124"/>
        <v>0</v>
      </c>
      <c r="I994" s="37">
        <f>J994+K994+L994+M994</f>
        <v>0</v>
      </c>
      <c r="J994" s="38">
        <f t="shared" si="127"/>
        <v>0</v>
      </c>
      <c r="K994" s="38">
        <f t="shared" si="127"/>
        <v>0</v>
      </c>
      <c r="L994" s="38">
        <f t="shared" si="127"/>
        <v>0</v>
      </c>
      <c r="M994" s="39">
        <f t="shared" si="127"/>
        <v>0</v>
      </c>
      <c r="N994" s="151"/>
      <c r="O994" s="157"/>
      <c r="Q994" s="152"/>
      <c r="R994" s="152"/>
      <c r="T994" s="183"/>
      <c r="U994" s="183"/>
      <c r="V994" s="183"/>
      <c r="W994" s="183"/>
      <c r="X994" s="183"/>
      <c r="Y994" s="154"/>
      <c r="Z994" s="155"/>
    </row>
    <row r="995" spans="1:28" ht="69" customHeight="1" x14ac:dyDescent="0.25">
      <c r="A995" s="59" t="s">
        <v>50</v>
      </c>
      <c r="B995" s="57" t="s">
        <v>51</v>
      </c>
      <c r="C995" s="58" t="s">
        <v>45</v>
      </c>
      <c r="D995" s="34">
        <f>E995+F995+G995+H995</f>
        <v>0</v>
      </c>
      <c r="E995" s="35">
        <f t="shared" si="124"/>
        <v>0</v>
      </c>
      <c r="F995" s="35">
        <f t="shared" si="124"/>
        <v>0</v>
      </c>
      <c r="G995" s="35">
        <f t="shared" si="124"/>
        <v>0</v>
      </c>
      <c r="H995" s="36">
        <f t="shared" si="124"/>
        <v>0</v>
      </c>
      <c r="I995" s="37">
        <f>J995+K995+L995+M995</f>
        <v>0</v>
      </c>
      <c r="J995" s="38">
        <f t="shared" si="127"/>
        <v>0</v>
      </c>
      <c r="K995" s="38">
        <f t="shared" si="127"/>
        <v>0</v>
      </c>
      <c r="L995" s="38">
        <f t="shared" si="127"/>
        <v>0</v>
      </c>
      <c r="M995" s="39">
        <f t="shared" si="127"/>
        <v>0</v>
      </c>
      <c r="N995" s="151"/>
      <c r="O995" s="157"/>
      <c r="Q995" s="152"/>
      <c r="R995" s="152"/>
      <c r="T995" s="183"/>
      <c r="U995" s="183"/>
      <c r="V995" s="183"/>
      <c r="W995" s="183"/>
      <c r="X995" s="183"/>
      <c r="Y995" s="154"/>
      <c r="Z995" s="155"/>
    </row>
    <row r="996" spans="1:28" ht="45.75" customHeight="1" thickBot="1" x14ac:dyDescent="0.3">
      <c r="A996" s="60" t="s">
        <v>52</v>
      </c>
      <c r="B996" s="61">
        <v>5</v>
      </c>
      <c r="C996" s="62" t="s">
        <v>53</v>
      </c>
      <c r="D996" s="63">
        <f t="shared" si="125"/>
        <v>0</v>
      </c>
      <c r="E996" s="64">
        <f t="shared" si="124"/>
        <v>0</v>
      </c>
      <c r="F996" s="64">
        <f t="shared" si="124"/>
        <v>0</v>
      </c>
      <c r="G996" s="64">
        <f t="shared" si="124"/>
        <v>0</v>
      </c>
      <c r="H996" s="65">
        <f t="shared" si="124"/>
        <v>0</v>
      </c>
      <c r="I996" s="66">
        <f t="shared" si="126"/>
        <v>0</v>
      </c>
      <c r="J996" s="67">
        <f t="shared" si="127"/>
        <v>0</v>
      </c>
      <c r="K996" s="67">
        <f t="shared" si="127"/>
        <v>0</v>
      </c>
      <c r="L996" s="67">
        <f t="shared" si="127"/>
        <v>0</v>
      </c>
      <c r="M996" s="68">
        <f t="shared" si="127"/>
        <v>0</v>
      </c>
      <c r="N996" s="151"/>
      <c r="O996" s="157"/>
      <c r="Q996" s="152"/>
      <c r="R996" s="152"/>
      <c r="T996" s="183"/>
      <c r="U996" s="183"/>
      <c r="V996" s="183"/>
      <c r="W996" s="183"/>
      <c r="X996" s="183"/>
      <c r="Y996" s="154"/>
      <c r="Z996" s="155"/>
    </row>
    <row r="997" spans="1:28" ht="123" customHeight="1" x14ac:dyDescent="0.25">
      <c r="A997" s="23" t="s">
        <v>54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12753.65</v>
      </c>
      <c r="J997" s="30">
        <f>J998+J999+J1003+J1007</f>
        <v>3774.3100000000004</v>
      </c>
      <c r="K997" s="30">
        <f>K998+K999+K1003+K1007</f>
        <v>3414.9</v>
      </c>
      <c r="L997" s="30">
        <f>L998+L999+L1003+L1007</f>
        <v>2745.1099999999997</v>
      </c>
      <c r="M997" s="31">
        <f>M998+M999+M1003+M1007</f>
        <v>2819.33</v>
      </c>
      <c r="N997" s="151"/>
      <c r="O997" s="172"/>
      <c r="P997" s="157"/>
      <c r="Q997" s="158"/>
      <c r="R997" s="159"/>
      <c r="S997" s="159"/>
      <c r="T997" s="159"/>
      <c r="U997" s="161"/>
      <c r="V997" s="154"/>
      <c r="W997" s="154"/>
      <c r="X997" s="154"/>
      <c r="Y997" s="154"/>
      <c r="Z997" s="155"/>
      <c r="AA997" s="155"/>
      <c r="AB997" s="155"/>
    </row>
    <row r="998" spans="1:28" ht="32.25" customHeight="1" x14ac:dyDescent="0.25">
      <c r="A998" s="32" t="s">
        <v>55</v>
      </c>
      <c r="B998" s="146">
        <v>7</v>
      </c>
      <c r="C998" s="33" t="s">
        <v>34</v>
      </c>
      <c r="D998" s="34">
        <f>SUM(E998:H998)</f>
        <v>0</v>
      </c>
      <c r="E998" s="35">
        <v>0</v>
      </c>
      <c r="F998" s="35">
        <v>0</v>
      </c>
      <c r="G998" s="35">
        <v>0</v>
      </c>
      <c r="H998" s="36">
        <v>0</v>
      </c>
      <c r="I998" s="37">
        <f>J998+K998+L998+M998</f>
        <v>0</v>
      </c>
      <c r="J998" s="38">
        <v>0</v>
      </c>
      <c r="K998" s="38">
        <v>0</v>
      </c>
      <c r="L998" s="38">
        <v>0</v>
      </c>
      <c r="M998" s="38">
        <v>0</v>
      </c>
      <c r="N998" s="151"/>
      <c r="O998" s="157"/>
      <c r="P998" s="157"/>
      <c r="Q998" s="163"/>
      <c r="R998" s="163"/>
      <c r="S998" s="163"/>
      <c r="T998" s="163"/>
      <c r="U998" s="163"/>
      <c r="V998" s="164"/>
      <c r="W998" s="164"/>
      <c r="X998" s="164"/>
      <c r="Y998" s="154"/>
      <c r="Z998" s="155"/>
      <c r="AA998" s="155"/>
      <c r="AB998" s="155"/>
    </row>
    <row r="999" spans="1:28" ht="33.75" customHeight="1" x14ac:dyDescent="0.25">
      <c r="A999" s="40" t="s">
        <v>56</v>
      </c>
      <c r="B999" s="146">
        <v>8</v>
      </c>
      <c r="C999" s="33" t="s">
        <v>36</v>
      </c>
      <c r="D999" s="34">
        <f t="shared" ref="D999:D1007" si="128">SUM(E999:H999)</f>
        <v>8922.7000000000007</v>
      </c>
      <c r="E999" s="43">
        <f>E1000+E1001+ROUND(E1002*2.9,0)</f>
        <v>2641</v>
      </c>
      <c r="F999" s="43">
        <f>F1000+F1001+ROUND(F1002*2.9,0)</f>
        <v>2389</v>
      </c>
      <c r="G999" s="43">
        <f>G1000+G1001+ROUND(G1002*2.9,1)</f>
        <v>1920.7</v>
      </c>
      <c r="H999" s="44">
        <f>H1000+H1001+ROUND(H1002*2.9,0)</f>
        <v>1972</v>
      </c>
      <c r="I999" s="37">
        <f t="shared" ref="I999:I1007" si="129">J999+K999+L999+M999</f>
        <v>12753.65</v>
      </c>
      <c r="J999" s="45">
        <f>J1000+J1001+J1002</f>
        <v>3774.3100000000004</v>
      </c>
      <c r="K999" s="45">
        <f>K1000+K1001+K1002</f>
        <v>3414.9</v>
      </c>
      <c r="L999" s="45">
        <f>L1000+L1001+L1002</f>
        <v>2745.1099999999997</v>
      </c>
      <c r="M999" s="46">
        <f>M1000+M1001+M1002</f>
        <v>2819.33</v>
      </c>
      <c r="N999" s="151"/>
      <c r="O999" s="165"/>
      <c r="P999" s="165"/>
      <c r="Q999" s="182"/>
      <c r="R999" s="182"/>
      <c r="S999" s="183"/>
      <c r="U999" s="152"/>
      <c r="V999" s="164"/>
      <c r="W999" s="164"/>
      <c r="X999" s="164"/>
      <c r="Y999" s="154"/>
      <c r="Z999" s="155"/>
      <c r="AA999" s="155"/>
      <c r="AB999" s="155"/>
    </row>
    <row r="1000" spans="1:28" ht="47.25" customHeight="1" x14ac:dyDescent="0.25">
      <c r="A1000" s="47" t="s">
        <v>57</v>
      </c>
      <c r="B1000" s="54" t="s">
        <v>58</v>
      </c>
      <c r="C1000" s="49" t="s">
        <v>36</v>
      </c>
      <c r="D1000" s="50">
        <f t="shared" si="128"/>
        <v>371</v>
      </c>
      <c r="E1000" s="50">
        <v>94</v>
      </c>
      <c r="F1000" s="50">
        <v>101</v>
      </c>
      <c r="G1000" s="50">
        <v>83</v>
      </c>
      <c r="H1000" s="51">
        <v>93</v>
      </c>
      <c r="I1000" s="37">
        <f t="shared" si="129"/>
        <v>541.70000000000005</v>
      </c>
      <c r="J1000" s="38">
        <v>137.25</v>
      </c>
      <c r="K1000" s="38">
        <v>147.47</v>
      </c>
      <c r="L1000" s="38">
        <v>121.19</v>
      </c>
      <c r="M1000" s="38">
        <v>135.79</v>
      </c>
      <c r="N1000" s="151"/>
      <c r="O1000" s="152"/>
      <c r="P1000" s="152"/>
      <c r="Q1000" s="152"/>
      <c r="R1000" s="152"/>
      <c r="S1000" s="183"/>
      <c r="U1000" s="152"/>
      <c r="V1000" s="164"/>
      <c r="W1000" s="164"/>
      <c r="X1000" s="164"/>
      <c r="Y1000" s="154"/>
      <c r="Z1000" s="155"/>
      <c r="AA1000" s="155"/>
      <c r="AB1000" s="155"/>
    </row>
    <row r="1001" spans="1:28" ht="48" customHeight="1" x14ac:dyDescent="0.25">
      <c r="A1001" s="47" t="s">
        <v>59</v>
      </c>
      <c r="B1001" s="54" t="s">
        <v>60</v>
      </c>
      <c r="C1001" s="49" t="s">
        <v>36</v>
      </c>
      <c r="D1001" s="50">
        <f t="shared" si="128"/>
        <v>140</v>
      </c>
      <c r="E1001" s="50">
        <v>36</v>
      </c>
      <c r="F1001" s="50">
        <v>38</v>
      </c>
      <c r="G1001" s="50">
        <v>31</v>
      </c>
      <c r="H1001" s="51">
        <v>35</v>
      </c>
      <c r="I1001" s="37">
        <f>J1001+K1001+L1001+M1001</f>
        <v>203.19</v>
      </c>
      <c r="J1001" s="38">
        <v>52.260000000000005</v>
      </c>
      <c r="K1001" s="38">
        <v>55.15</v>
      </c>
      <c r="L1001" s="38">
        <v>44.99</v>
      </c>
      <c r="M1001" s="38">
        <v>50.79</v>
      </c>
      <c r="N1001" s="151"/>
      <c r="O1001" s="152"/>
      <c r="P1001" s="152"/>
      <c r="Q1001" s="152"/>
      <c r="R1001" s="152"/>
      <c r="S1001" s="183"/>
      <c r="U1001" s="152"/>
      <c r="V1001" s="164"/>
      <c r="W1001" s="164"/>
      <c r="X1001" s="164"/>
      <c r="Y1001" s="154"/>
      <c r="Z1001" s="155"/>
      <c r="AA1001" s="155"/>
      <c r="AB1001" s="155"/>
    </row>
    <row r="1002" spans="1:28" ht="33.75" customHeight="1" x14ac:dyDescent="0.25">
      <c r="A1002" s="47" t="s">
        <v>61</v>
      </c>
      <c r="B1002" s="54" t="s">
        <v>62</v>
      </c>
      <c r="C1002" s="49" t="s">
        <v>43</v>
      </c>
      <c r="D1002" s="50">
        <f t="shared" si="128"/>
        <v>2901</v>
      </c>
      <c r="E1002" s="50">
        <v>866</v>
      </c>
      <c r="F1002" s="50">
        <v>776</v>
      </c>
      <c r="G1002" s="50">
        <v>623</v>
      </c>
      <c r="H1002" s="51">
        <v>636</v>
      </c>
      <c r="I1002" s="37">
        <f>J1002+K1002+L1002+M1002</f>
        <v>12008.76</v>
      </c>
      <c r="J1002" s="38">
        <v>3584.8</v>
      </c>
      <c r="K1002" s="38">
        <v>3212.28</v>
      </c>
      <c r="L1002" s="38">
        <v>2578.9299999999998</v>
      </c>
      <c r="M1002" s="38">
        <v>2632.75</v>
      </c>
      <c r="N1002" s="151"/>
      <c r="O1002" s="152"/>
      <c r="P1002" s="152"/>
      <c r="Q1002" s="152"/>
      <c r="R1002" s="152"/>
      <c r="S1002" s="183"/>
      <c r="U1002" s="152"/>
      <c r="V1002" s="164"/>
      <c r="W1002" s="164"/>
      <c r="X1002" s="164"/>
      <c r="Y1002" s="154"/>
      <c r="Z1002" s="155"/>
      <c r="AA1002" s="155"/>
      <c r="AB1002" s="155"/>
    </row>
    <row r="1003" spans="1:28" ht="34.5" customHeight="1" x14ac:dyDescent="0.25">
      <c r="A1003" s="55" t="s">
        <v>63</v>
      </c>
      <c r="B1003" s="146">
        <v>9</v>
      </c>
      <c r="C1003" s="56" t="s">
        <v>45</v>
      </c>
      <c r="D1003" s="71">
        <f t="shared" si="128"/>
        <v>0</v>
      </c>
      <c r="E1003" s="35">
        <v>0</v>
      </c>
      <c r="F1003" s="35">
        <v>0</v>
      </c>
      <c r="G1003" s="35">
        <v>0</v>
      </c>
      <c r="H1003" s="36">
        <v>0</v>
      </c>
      <c r="I1003" s="37">
        <f t="shared" si="129"/>
        <v>0</v>
      </c>
      <c r="J1003" s="38">
        <v>0</v>
      </c>
      <c r="K1003" s="38">
        <v>0</v>
      </c>
      <c r="L1003" s="38">
        <v>0</v>
      </c>
      <c r="M1003" s="38">
        <v>0</v>
      </c>
      <c r="N1003" s="151"/>
      <c r="P1003" s="184"/>
      <c r="Q1003" s="183"/>
      <c r="R1003" s="183"/>
      <c r="S1003" s="183"/>
      <c r="T1003" s="183"/>
      <c r="U1003" s="152"/>
      <c r="V1003" s="164"/>
      <c r="W1003" s="164"/>
      <c r="X1003" s="164"/>
      <c r="Y1003" s="154"/>
      <c r="Z1003" s="155"/>
      <c r="AA1003" s="155"/>
      <c r="AB1003" s="155"/>
    </row>
    <row r="1004" spans="1:28" ht="34.5" customHeight="1" x14ac:dyDescent="0.25">
      <c r="A1004" s="203" t="s">
        <v>64</v>
      </c>
      <c r="B1004" s="57" t="s">
        <v>65</v>
      </c>
      <c r="C1004" s="58" t="s">
        <v>48</v>
      </c>
      <c r="D1004" s="93">
        <f t="shared" si="128"/>
        <v>0</v>
      </c>
      <c r="E1004" s="43">
        <v>0</v>
      </c>
      <c r="F1004" s="43">
        <v>0</v>
      </c>
      <c r="G1004" s="43">
        <v>0</v>
      </c>
      <c r="H1004" s="44">
        <v>0</v>
      </c>
      <c r="I1004" s="92"/>
      <c r="J1004" s="45"/>
      <c r="K1004" s="45"/>
      <c r="L1004" s="45"/>
      <c r="M1004" s="45"/>
      <c r="N1004" s="151"/>
      <c r="P1004" s="184"/>
      <c r="Q1004" s="183"/>
      <c r="R1004" s="183"/>
      <c r="S1004" s="183"/>
      <c r="T1004" s="183"/>
      <c r="U1004" s="152"/>
      <c r="V1004" s="164"/>
      <c r="W1004" s="164"/>
      <c r="X1004" s="164"/>
      <c r="Y1004" s="154"/>
      <c r="Z1004" s="155"/>
      <c r="AA1004" s="155"/>
      <c r="AB1004" s="155"/>
    </row>
    <row r="1005" spans="1:28" ht="34.5" customHeight="1" x14ac:dyDescent="0.25">
      <c r="A1005" s="204"/>
      <c r="B1005" s="57" t="s">
        <v>66</v>
      </c>
      <c r="C1005" s="58" t="s">
        <v>45</v>
      </c>
      <c r="D1005" s="93">
        <f t="shared" si="128"/>
        <v>0</v>
      </c>
      <c r="E1005" s="43">
        <v>0</v>
      </c>
      <c r="F1005" s="43">
        <v>0</v>
      </c>
      <c r="G1005" s="43">
        <v>0</v>
      </c>
      <c r="H1005" s="44">
        <v>0</v>
      </c>
      <c r="I1005" s="92"/>
      <c r="J1005" s="45"/>
      <c r="K1005" s="45"/>
      <c r="L1005" s="45"/>
      <c r="M1005" s="45"/>
      <c r="N1005" s="151"/>
      <c r="P1005" s="184"/>
      <c r="Q1005" s="183"/>
      <c r="R1005" s="183"/>
      <c r="S1005" s="183"/>
      <c r="T1005" s="183"/>
      <c r="U1005" s="152"/>
      <c r="V1005" s="164"/>
      <c r="W1005" s="164"/>
      <c r="X1005" s="164"/>
      <c r="Y1005" s="154"/>
      <c r="Z1005" s="155"/>
      <c r="AA1005" s="155"/>
      <c r="AB1005" s="155"/>
    </row>
    <row r="1006" spans="1:28" ht="34.5" customHeight="1" x14ac:dyDescent="0.25">
      <c r="A1006" s="59" t="s">
        <v>67</v>
      </c>
      <c r="B1006" s="57" t="s">
        <v>68</v>
      </c>
      <c r="C1006" s="58" t="s">
        <v>45</v>
      </c>
      <c r="D1006" s="93">
        <f t="shared" si="128"/>
        <v>0</v>
      </c>
      <c r="E1006" s="43">
        <v>0</v>
      </c>
      <c r="F1006" s="43">
        <v>0</v>
      </c>
      <c r="G1006" s="43">
        <v>0</v>
      </c>
      <c r="H1006" s="44">
        <v>0</v>
      </c>
      <c r="I1006" s="92"/>
      <c r="J1006" s="45"/>
      <c r="K1006" s="45"/>
      <c r="L1006" s="45"/>
      <c r="M1006" s="45"/>
      <c r="N1006" s="151"/>
      <c r="P1006" s="184"/>
      <c r="Q1006" s="183"/>
      <c r="R1006" s="183"/>
      <c r="S1006" s="183"/>
      <c r="T1006" s="183"/>
      <c r="U1006" s="152"/>
      <c r="V1006" s="164"/>
      <c r="W1006" s="164"/>
      <c r="X1006" s="164"/>
      <c r="Y1006" s="154"/>
      <c r="Z1006" s="155"/>
      <c r="AA1006" s="155"/>
      <c r="AB1006" s="155"/>
    </row>
    <row r="1007" spans="1:28" ht="36.75" customHeight="1" thickBot="1" x14ac:dyDescent="0.3">
      <c r="A1007" s="60" t="s">
        <v>69</v>
      </c>
      <c r="B1007" s="61">
        <v>10</v>
      </c>
      <c r="C1007" s="62" t="s">
        <v>53</v>
      </c>
      <c r="D1007" s="109">
        <f t="shared" si="128"/>
        <v>0</v>
      </c>
      <c r="E1007" s="64">
        <v>0</v>
      </c>
      <c r="F1007" s="64">
        <v>0</v>
      </c>
      <c r="G1007" s="64">
        <v>0</v>
      </c>
      <c r="H1007" s="65">
        <v>0</v>
      </c>
      <c r="I1007" s="66">
        <f t="shared" si="129"/>
        <v>0</v>
      </c>
      <c r="J1007" s="67">
        <v>0</v>
      </c>
      <c r="K1007" s="67">
        <v>0</v>
      </c>
      <c r="L1007" s="67">
        <v>0</v>
      </c>
      <c r="M1007" s="67">
        <v>0</v>
      </c>
      <c r="N1007" s="151"/>
      <c r="P1007" s="184"/>
      <c r="Q1007" s="183"/>
      <c r="R1007" s="183"/>
      <c r="S1007" s="183"/>
      <c r="T1007" s="183"/>
      <c r="U1007" s="152"/>
      <c r="V1007" s="164"/>
      <c r="W1007" s="164"/>
      <c r="X1007" s="164"/>
      <c r="Y1007" s="154"/>
      <c r="Z1007" s="155"/>
      <c r="AA1007" s="155"/>
      <c r="AB1007" s="155"/>
    </row>
    <row r="1008" spans="1:28" ht="122.25" customHeight="1" x14ac:dyDescent="0.25">
      <c r="A1008" s="23" t="s">
        <v>70</v>
      </c>
      <c r="B1008" s="24">
        <v>11</v>
      </c>
      <c r="C1008" s="25"/>
      <c r="D1008" s="79" t="s">
        <v>71</v>
      </c>
      <c r="E1008" s="27" t="s">
        <v>71</v>
      </c>
      <c r="F1008" s="27" t="s">
        <v>71</v>
      </c>
      <c r="G1008" s="27" t="s">
        <v>71</v>
      </c>
      <c r="H1008" s="27" t="s">
        <v>71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  <c r="N1008" s="151"/>
      <c r="O1008" s="180"/>
      <c r="P1008" s="157"/>
      <c r="Q1008" s="152"/>
      <c r="R1008" s="152"/>
      <c r="X1008" s="153"/>
      <c r="Y1008" s="154"/>
      <c r="Z1008" s="155"/>
    </row>
    <row r="1009" spans="1:26" ht="32.25" customHeight="1" x14ac:dyDescent="0.25">
      <c r="A1009" s="32" t="s">
        <v>55</v>
      </c>
      <c r="B1009" s="146">
        <v>12</v>
      </c>
      <c r="C1009" s="33" t="s">
        <v>34</v>
      </c>
      <c r="D1009" s="34" t="s">
        <v>71</v>
      </c>
      <c r="E1009" s="35" t="s">
        <v>71</v>
      </c>
      <c r="F1009" s="35" t="s">
        <v>71</v>
      </c>
      <c r="G1009" s="35" t="s">
        <v>71</v>
      </c>
      <c r="H1009" s="36" t="s">
        <v>71</v>
      </c>
      <c r="I1009" s="37">
        <f>J1009+K1009+L1009+M1009</f>
        <v>0</v>
      </c>
      <c r="J1009" s="38">
        <v>0</v>
      </c>
      <c r="K1009" s="38">
        <v>0</v>
      </c>
      <c r="L1009" s="38">
        <v>0</v>
      </c>
      <c r="M1009" s="38">
        <v>0</v>
      </c>
      <c r="N1009" s="151"/>
      <c r="O1009" s="157"/>
      <c r="P1009" s="157"/>
      <c r="Q1009" s="152"/>
      <c r="R1009" s="152"/>
      <c r="X1009" s="153"/>
      <c r="Y1009" s="154"/>
      <c r="Z1009" s="155"/>
    </row>
    <row r="1010" spans="1:26" ht="35.25" customHeight="1" x14ac:dyDescent="0.25">
      <c r="A1010" s="40" t="s">
        <v>56</v>
      </c>
      <c r="B1010" s="146">
        <v>13</v>
      </c>
      <c r="C1010" s="33" t="s">
        <v>36</v>
      </c>
      <c r="D1010" s="34" t="s">
        <v>71</v>
      </c>
      <c r="E1010" s="43" t="s">
        <v>71</v>
      </c>
      <c r="F1010" s="43" t="s">
        <v>71</v>
      </c>
      <c r="G1010" s="43" t="s">
        <v>71</v>
      </c>
      <c r="H1010" s="44" t="s">
        <v>71</v>
      </c>
      <c r="I1010" s="37">
        <f t="shared" ref="I1010:I1018" si="130">J1010+K1010+L1010+M1010</f>
        <v>0</v>
      </c>
      <c r="J1010" s="45">
        <f>J1011+J1012+J1013</f>
        <v>0</v>
      </c>
      <c r="K1010" s="45">
        <f>K1011+K1012+K1013</f>
        <v>0</v>
      </c>
      <c r="L1010" s="45">
        <f>L1011+L1012+L1013</f>
        <v>0</v>
      </c>
      <c r="M1010" s="46">
        <f>M1011+M1012+M1013</f>
        <v>0</v>
      </c>
      <c r="N1010" s="151"/>
      <c r="Q1010" s="152"/>
      <c r="R1010" s="152"/>
      <c r="X1010" s="153"/>
      <c r="Y1010" s="154"/>
      <c r="Z1010" s="155"/>
    </row>
    <row r="1011" spans="1:26" ht="48.75" customHeight="1" x14ac:dyDescent="0.25">
      <c r="A1011" s="47" t="s">
        <v>57</v>
      </c>
      <c r="B1011" s="54" t="s">
        <v>72</v>
      </c>
      <c r="C1011" s="49" t="s">
        <v>36</v>
      </c>
      <c r="D1011" s="34" t="s">
        <v>71</v>
      </c>
      <c r="E1011" s="50" t="s">
        <v>71</v>
      </c>
      <c r="F1011" s="50" t="s">
        <v>71</v>
      </c>
      <c r="G1011" s="50" t="s">
        <v>71</v>
      </c>
      <c r="H1011" s="51" t="s">
        <v>71</v>
      </c>
      <c r="I1011" s="37">
        <f t="shared" si="130"/>
        <v>0</v>
      </c>
      <c r="J1011" s="52">
        <v>0</v>
      </c>
      <c r="K1011" s="52">
        <v>0</v>
      </c>
      <c r="L1011" s="52">
        <v>0</v>
      </c>
      <c r="M1011" s="53">
        <v>0</v>
      </c>
      <c r="N1011" s="151"/>
      <c r="Q1011" s="152"/>
      <c r="R1011" s="152"/>
      <c r="X1011" s="153"/>
      <c r="Y1011" s="154"/>
      <c r="Z1011" s="155"/>
    </row>
    <row r="1012" spans="1:26" ht="45" customHeight="1" x14ac:dyDescent="0.25">
      <c r="A1012" s="47" t="s">
        <v>59</v>
      </c>
      <c r="B1012" s="54" t="s">
        <v>73</v>
      </c>
      <c r="C1012" s="49" t="s">
        <v>36</v>
      </c>
      <c r="D1012" s="34" t="s">
        <v>71</v>
      </c>
      <c r="E1012" s="50" t="s">
        <v>71</v>
      </c>
      <c r="F1012" s="50" t="s">
        <v>71</v>
      </c>
      <c r="G1012" s="50" t="s">
        <v>71</v>
      </c>
      <c r="H1012" s="51" t="s">
        <v>71</v>
      </c>
      <c r="I1012" s="37">
        <f t="shared" si="130"/>
        <v>0</v>
      </c>
      <c r="J1012" s="52">
        <v>0</v>
      </c>
      <c r="K1012" s="52">
        <v>0</v>
      </c>
      <c r="L1012" s="52">
        <v>0</v>
      </c>
      <c r="M1012" s="53">
        <v>0</v>
      </c>
      <c r="N1012" s="151"/>
      <c r="Q1012" s="152"/>
      <c r="R1012" s="152"/>
      <c r="X1012" s="153"/>
      <c r="Y1012" s="154"/>
      <c r="Z1012" s="155"/>
    </row>
    <row r="1013" spans="1:26" ht="33" customHeight="1" x14ac:dyDescent="0.25">
      <c r="A1013" s="47" t="s">
        <v>61</v>
      </c>
      <c r="B1013" s="54" t="s">
        <v>74</v>
      </c>
      <c r="C1013" s="49" t="s">
        <v>43</v>
      </c>
      <c r="D1013" s="34" t="s">
        <v>71</v>
      </c>
      <c r="E1013" s="50" t="s">
        <v>71</v>
      </c>
      <c r="F1013" s="50" t="s">
        <v>71</v>
      </c>
      <c r="G1013" s="50" t="s">
        <v>71</v>
      </c>
      <c r="H1013" s="51" t="s">
        <v>71</v>
      </c>
      <c r="I1013" s="37">
        <f t="shared" si="130"/>
        <v>0</v>
      </c>
      <c r="J1013" s="52">
        <v>0</v>
      </c>
      <c r="K1013" s="52">
        <v>0</v>
      </c>
      <c r="L1013" s="52">
        <v>0</v>
      </c>
      <c r="M1013" s="53">
        <v>0</v>
      </c>
      <c r="N1013" s="151"/>
      <c r="Q1013" s="152"/>
      <c r="R1013" s="152"/>
      <c r="X1013" s="153"/>
      <c r="Y1013" s="154"/>
      <c r="Z1013" s="155"/>
    </row>
    <row r="1014" spans="1:26" ht="27.75" customHeight="1" x14ac:dyDescent="0.25">
      <c r="A1014" s="55" t="s">
        <v>63</v>
      </c>
      <c r="B1014" s="146">
        <v>14</v>
      </c>
      <c r="C1014" s="56" t="s">
        <v>45</v>
      </c>
      <c r="D1014" s="34" t="s">
        <v>71</v>
      </c>
      <c r="E1014" s="35" t="s">
        <v>71</v>
      </c>
      <c r="F1014" s="35" t="s">
        <v>71</v>
      </c>
      <c r="G1014" s="35" t="s">
        <v>71</v>
      </c>
      <c r="H1014" s="36" t="s">
        <v>71</v>
      </c>
      <c r="I1014" s="37">
        <f t="shared" si="130"/>
        <v>0</v>
      </c>
      <c r="J1014" s="38">
        <v>0</v>
      </c>
      <c r="K1014" s="38">
        <v>0</v>
      </c>
      <c r="L1014" s="38">
        <v>0</v>
      </c>
      <c r="M1014" s="39">
        <v>0</v>
      </c>
      <c r="N1014" s="151"/>
      <c r="Q1014" s="152"/>
      <c r="R1014" s="152"/>
      <c r="X1014" s="153"/>
      <c r="Y1014" s="154"/>
      <c r="Z1014" s="155"/>
    </row>
    <row r="1015" spans="1:26" ht="27.75" customHeight="1" x14ac:dyDescent="0.25">
      <c r="A1015" s="203" t="s">
        <v>64</v>
      </c>
      <c r="B1015" s="57" t="s">
        <v>75</v>
      </c>
      <c r="C1015" s="58" t="s">
        <v>48</v>
      </c>
      <c r="D1015" s="34" t="s">
        <v>71</v>
      </c>
      <c r="E1015" s="35" t="s">
        <v>71</v>
      </c>
      <c r="F1015" s="35" t="s">
        <v>71</v>
      </c>
      <c r="G1015" s="35" t="s">
        <v>71</v>
      </c>
      <c r="H1015" s="36" t="s">
        <v>71</v>
      </c>
      <c r="I1015" s="37">
        <f>J1015+K1015+L1015+M1015</f>
        <v>0</v>
      </c>
      <c r="J1015" s="45"/>
      <c r="K1015" s="45"/>
      <c r="L1015" s="45"/>
      <c r="M1015" s="46"/>
      <c r="N1015" s="151"/>
      <c r="Q1015" s="152"/>
      <c r="R1015" s="152"/>
      <c r="X1015" s="153"/>
      <c r="Y1015" s="154"/>
      <c r="Z1015" s="155"/>
    </row>
    <row r="1016" spans="1:26" ht="27.75" customHeight="1" x14ac:dyDescent="0.25">
      <c r="A1016" s="204"/>
      <c r="B1016" s="57" t="s">
        <v>76</v>
      </c>
      <c r="C1016" s="58" t="s">
        <v>45</v>
      </c>
      <c r="D1016" s="34" t="s">
        <v>71</v>
      </c>
      <c r="E1016" s="35" t="s">
        <v>71</v>
      </c>
      <c r="F1016" s="35" t="s">
        <v>71</v>
      </c>
      <c r="G1016" s="35" t="s">
        <v>71</v>
      </c>
      <c r="H1016" s="36" t="s">
        <v>71</v>
      </c>
      <c r="I1016" s="37">
        <f>J1016+K1016+L1016+M1016</f>
        <v>0</v>
      </c>
      <c r="J1016" s="45"/>
      <c r="K1016" s="45"/>
      <c r="L1016" s="45"/>
      <c r="M1016" s="46"/>
      <c r="N1016" s="151"/>
      <c r="Q1016" s="152"/>
      <c r="R1016" s="152"/>
      <c r="X1016" s="153"/>
      <c r="Y1016" s="154"/>
      <c r="Z1016" s="155"/>
    </row>
    <row r="1017" spans="1:26" ht="36.75" customHeight="1" x14ac:dyDescent="0.25">
      <c r="A1017" s="59" t="s">
        <v>67</v>
      </c>
      <c r="B1017" s="57" t="s">
        <v>77</v>
      </c>
      <c r="C1017" s="58" t="s">
        <v>45</v>
      </c>
      <c r="D1017" s="34" t="s">
        <v>71</v>
      </c>
      <c r="E1017" s="35" t="s">
        <v>71</v>
      </c>
      <c r="F1017" s="35" t="s">
        <v>71</v>
      </c>
      <c r="G1017" s="35" t="s">
        <v>71</v>
      </c>
      <c r="H1017" s="36" t="s">
        <v>71</v>
      </c>
      <c r="I1017" s="37">
        <f>J1017+K1017+L1017+M1017</f>
        <v>0</v>
      </c>
      <c r="J1017" s="45"/>
      <c r="K1017" s="45"/>
      <c r="L1017" s="45"/>
      <c r="M1017" s="46"/>
      <c r="N1017" s="151"/>
      <c r="Q1017" s="152"/>
      <c r="R1017" s="152"/>
      <c r="X1017" s="153"/>
      <c r="Y1017" s="154"/>
      <c r="Z1017" s="155"/>
    </row>
    <row r="1018" spans="1:26" ht="36.75" customHeight="1" thickBot="1" x14ac:dyDescent="0.3">
      <c r="A1018" s="60" t="s">
        <v>69</v>
      </c>
      <c r="B1018" s="61">
        <v>15</v>
      </c>
      <c r="C1018" s="62" t="s">
        <v>53</v>
      </c>
      <c r="D1018" s="63" t="s">
        <v>71</v>
      </c>
      <c r="E1018" s="64" t="s">
        <v>71</v>
      </c>
      <c r="F1018" s="64" t="s">
        <v>71</v>
      </c>
      <c r="G1018" s="64" t="s">
        <v>71</v>
      </c>
      <c r="H1018" s="65" t="s">
        <v>71</v>
      </c>
      <c r="I1018" s="66">
        <f t="shared" si="130"/>
        <v>0</v>
      </c>
      <c r="J1018" s="67">
        <v>0</v>
      </c>
      <c r="K1018" s="67">
        <v>0</v>
      </c>
      <c r="L1018" s="67">
        <v>0</v>
      </c>
      <c r="M1018" s="68">
        <v>0</v>
      </c>
      <c r="N1018" s="151"/>
      <c r="Q1018" s="152"/>
      <c r="R1018" s="152"/>
      <c r="X1018" s="153"/>
      <c r="Y1018" s="154"/>
      <c r="Z1018" s="155"/>
    </row>
    <row r="1019" spans="1:26" ht="72.75" customHeight="1" x14ac:dyDescent="0.25">
      <c r="A1019" s="23" t="s">
        <v>78</v>
      </c>
      <c r="B1019" s="24">
        <v>16</v>
      </c>
      <c r="C1019" s="25"/>
      <c r="D1019" s="79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80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  <c r="N1019" s="151"/>
      <c r="O1019" s="157"/>
      <c r="P1019" s="157"/>
      <c r="Q1019" s="152"/>
      <c r="R1019" s="152"/>
      <c r="X1019" s="153"/>
      <c r="Y1019" s="154"/>
      <c r="Z1019" s="155"/>
    </row>
    <row r="1020" spans="1:26" ht="32.25" customHeight="1" x14ac:dyDescent="0.25">
      <c r="A1020" s="32" t="s">
        <v>55</v>
      </c>
      <c r="B1020" s="146">
        <v>17</v>
      </c>
      <c r="C1020" s="33" t="s">
        <v>34</v>
      </c>
      <c r="D1020" s="34">
        <f>E1020+F1020+G1020+H1020</f>
        <v>0</v>
      </c>
      <c r="E1020" s="35"/>
      <c r="F1020" s="35"/>
      <c r="G1020" s="35"/>
      <c r="H1020" s="36"/>
      <c r="I1020" s="37">
        <f>J1020+K1020+L1020+M1020</f>
        <v>0</v>
      </c>
      <c r="J1020" s="38"/>
      <c r="K1020" s="38"/>
      <c r="L1020" s="38"/>
      <c r="M1020" s="39"/>
      <c r="N1020" s="151"/>
      <c r="O1020" s="157"/>
      <c r="P1020" s="157"/>
      <c r="Q1020" s="152"/>
      <c r="R1020" s="152"/>
      <c r="X1020" s="153"/>
      <c r="Y1020" s="154"/>
      <c r="Z1020" s="155"/>
    </row>
    <row r="1021" spans="1:26" ht="29.25" customHeight="1" x14ac:dyDescent="0.25">
      <c r="A1021" s="40" t="s">
        <v>56</v>
      </c>
      <c r="B1021" s="146">
        <v>18</v>
      </c>
      <c r="C1021" s="33" t="s">
        <v>36</v>
      </c>
      <c r="D1021" s="34">
        <f t="shared" ref="D1021:D1029" si="131">E1021+F1021+G1021+H1021</f>
        <v>0</v>
      </c>
      <c r="E1021" s="43">
        <f>E1022+E1023+E1024</f>
        <v>0</v>
      </c>
      <c r="F1021" s="43">
        <f>F1022+F1023+F1024</f>
        <v>0</v>
      </c>
      <c r="G1021" s="43">
        <f>G1022+G1023+G1024</f>
        <v>0</v>
      </c>
      <c r="H1021" s="44">
        <f>H1022+H1023+H1024</f>
        <v>0</v>
      </c>
      <c r="I1021" s="37">
        <f t="shared" ref="I1021:I1029" si="132">J1021+K1021+L1021+M1021</f>
        <v>0</v>
      </c>
      <c r="J1021" s="45">
        <f>J1022+J1023+J1024</f>
        <v>0</v>
      </c>
      <c r="K1021" s="45">
        <f>K1022+K1023+K1024</f>
        <v>0</v>
      </c>
      <c r="L1021" s="45">
        <f>L1022+L1023+L1024</f>
        <v>0</v>
      </c>
      <c r="M1021" s="46">
        <f>M1022+M1023+M1024</f>
        <v>0</v>
      </c>
      <c r="N1021" s="151"/>
      <c r="Q1021" s="152"/>
      <c r="R1021" s="152"/>
      <c r="X1021" s="153"/>
      <c r="Y1021" s="154"/>
      <c r="Z1021" s="155"/>
    </row>
    <row r="1022" spans="1:26" ht="48" customHeight="1" x14ac:dyDescent="0.25">
      <c r="A1022" s="47" t="s">
        <v>57</v>
      </c>
      <c r="B1022" s="54" t="s">
        <v>79</v>
      </c>
      <c r="C1022" s="49" t="s">
        <v>36</v>
      </c>
      <c r="D1022" s="34">
        <f t="shared" si="131"/>
        <v>0</v>
      </c>
      <c r="E1022" s="50"/>
      <c r="F1022" s="50"/>
      <c r="G1022" s="50"/>
      <c r="H1022" s="51"/>
      <c r="I1022" s="37">
        <f t="shared" si="132"/>
        <v>0</v>
      </c>
      <c r="J1022" s="52"/>
      <c r="K1022" s="52"/>
      <c r="L1022" s="52"/>
      <c r="M1022" s="53"/>
      <c r="N1022" s="151"/>
      <c r="Q1022" s="152"/>
      <c r="R1022" s="152"/>
      <c r="X1022" s="153"/>
      <c r="Y1022" s="154"/>
      <c r="Z1022" s="155"/>
    </row>
    <row r="1023" spans="1:26" ht="46.5" customHeight="1" x14ac:dyDescent="0.25">
      <c r="A1023" s="47" t="s">
        <v>59</v>
      </c>
      <c r="B1023" s="54" t="s">
        <v>80</v>
      </c>
      <c r="C1023" s="49" t="s">
        <v>36</v>
      </c>
      <c r="D1023" s="34">
        <f t="shared" si="131"/>
        <v>0</v>
      </c>
      <c r="E1023" s="50"/>
      <c r="F1023" s="50"/>
      <c r="G1023" s="50"/>
      <c r="H1023" s="51"/>
      <c r="I1023" s="37">
        <f t="shared" si="132"/>
        <v>0</v>
      </c>
      <c r="J1023" s="52"/>
      <c r="K1023" s="52"/>
      <c r="L1023" s="52"/>
      <c r="M1023" s="53"/>
      <c r="N1023" s="151"/>
      <c r="Q1023" s="152"/>
      <c r="R1023" s="152"/>
      <c r="X1023" s="153"/>
      <c r="Y1023" s="154"/>
      <c r="Z1023" s="155"/>
    </row>
    <row r="1024" spans="1:26" ht="32.25" customHeight="1" x14ac:dyDescent="0.25">
      <c r="A1024" s="47" t="s">
        <v>61</v>
      </c>
      <c r="B1024" s="54" t="s">
        <v>81</v>
      </c>
      <c r="C1024" s="49" t="s">
        <v>43</v>
      </c>
      <c r="D1024" s="34">
        <f t="shared" si="131"/>
        <v>0</v>
      </c>
      <c r="E1024" s="50"/>
      <c r="F1024" s="50"/>
      <c r="G1024" s="50"/>
      <c r="H1024" s="51"/>
      <c r="I1024" s="37">
        <f t="shared" si="132"/>
        <v>0</v>
      </c>
      <c r="J1024" s="52"/>
      <c r="K1024" s="52"/>
      <c r="L1024" s="52"/>
      <c r="M1024" s="53"/>
      <c r="N1024" s="151"/>
      <c r="Q1024" s="152"/>
      <c r="R1024" s="152"/>
      <c r="X1024" s="153"/>
      <c r="Y1024" s="154"/>
      <c r="Z1024" s="155"/>
    </row>
    <row r="1025" spans="1:26" ht="36.75" customHeight="1" x14ac:dyDescent="0.25">
      <c r="A1025" s="55" t="s">
        <v>63</v>
      </c>
      <c r="B1025" s="146">
        <v>19</v>
      </c>
      <c r="C1025" s="56" t="s">
        <v>45</v>
      </c>
      <c r="D1025" s="34">
        <f t="shared" si="131"/>
        <v>0</v>
      </c>
      <c r="E1025" s="35"/>
      <c r="F1025" s="35"/>
      <c r="G1025" s="35"/>
      <c r="H1025" s="36"/>
      <c r="I1025" s="37">
        <f t="shared" si="132"/>
        <v>0</v>
      </c>
      <c r="J1025" s="38"/>
      <c r="K1025" s="38"/>
      <c r="L1025" s="38"/>
      <c r="M1025" s="39"/>
      <c r="N1025" s="151"/>
      <c r="Q1025" s="152"/>
      <c r="R1025" s="152"/>
      <c r="X1025" s="153"/>
      <c r="Y1025" s="154"/>
      <c r="Z1025" s="155"/>
    </row>
    <row r="1026" spans="1:26" ht="21.75" customHeight="1" x14ac:dyDescent="0.25">
      <c r="A1026" s="203" t="s">
        <v>64</v>
      </c>
      <c r="B1026" s="57" t="s">
        <v>82</v>
      </c>
      <c r="C1026" s="58" t="s">
        <v>48</v>
      </c>
      <c r="D1026" s="34">
        <f>E1026+F1026+G1026+H1026</f>
        <v>0</v>
      </c>
      <c r="E1026" s="35"/>
      <c r="F1026" s="35"/>
      <c r="G1026" s="35"/>
      <c r="H1026" s="36"/>
      <c r="I1026" s="37">
        <f>J1026+K1026+L1026+M1026</f>
        <v>0</v>
      </c>
      <c r="J1026" s="45"/>
      <c r="K1026" s="45"/>
      <c r="L1026" s="45"/>
      <c r="M1026" s="46"/>
      <c r="N1026" s="151"/>
      <c r="Q1026" s="152"/>
      <c r="R1026" s="152"/>
      <c r="X1026" s="153"/>
      <c r="Y1026" s="154"/>
      <c r="Z1026" s="155"/>
    </row>
    <row r="1027" spans="1:26" ht="39" customHeight="1" x14ac:dyDescent="0.25">
      <c r="A1027" s="204"/>
      <c r="B1027" s="57" t="s">
        <v>83</v>
      </c>
      <c r="C1027" s="58" t="s">
        <v>45</v>
      </c>
      <c r="D1027" s="34">
        <f>E1027+F1027+G1027+H1027</f>
        <v>0</v>
      </c>
      <c r="E1027" s="35"/>
      <c r="F1027" s="35"/>
      <c r="G1027" s="35"/>
      <c r="H1027" s="36"/>
      <c r="I1027" s="37">
        <f>J1027+K1027+L1027+M1027</f>
        <v>0</v>
      </c>
      <c r="J1027" s="45"/>
      <c r="K1027" s="45"/>
      <c r="L1027" s="45"/>
      <c r="M1027" s="46"/>
      <c r="N1027" s="151"/>
      <c r="Q1027" s="152"/>
      <c r="R1027" s="152"/>
      <c r="X1027" s="153"/>
      <c r="Y1027" s="154"/>
      <c r="Z1027" s="155"/>
    </row>
    <row r="1028" spans="1:26" ht="37.5" customHeight="1" x14ac:dyDescent="0.25">
      <c r="A1028" s="59" t="s">
        <v>67</v>
      </c>
      <c r="B1028" s="57" t="s">
        <v>84</v>
      </c>
      <c r="C1028" s="58" t="s">
        <v>45</v>
      </c>
      <c r="D1028" s="34">
        <f>E1028+F1028+G1028+H1028</f>
        <v>0</v>
      </c>
      <c r="E1028" s="35"/>
      <c r="F1028" s="35"/>
      <c r="G1028" s="35"/>
      <c r="H1028" s="36"/>
      <c r="I1028" s="37">
        <f>J1028+K1028+L1028+M1028</f>
        <v>0</v>
      </c>
      <c r="J1028" s="45"/>
      <c r="K1028" s="45"/>
      <c r="L1028" s="45"/>
      <c r="M1028" s="46"/>
      <c r="N1028" s="151"/>
      <c r="Q1028" s="152"/>
      <c r="R1028" s="152"/>
      <c r="X1028" s="153"/>
      <c r="Y1028" s="154"/>
      <c r="Z1028" s="155"/>
    </row>
    <row r="1029" spans="1:26" ht="36" customHeight="1" thickBot="1" x14ac:dyDescent="0.3">
      <c r="A1029" s="81" t="s">
        <v>69</v>
      </c>
      <c r="B1029" s="147">
        <v>20</v>
      </c>
      <c r="C1029" s="82" t="s">
        <v>53</v>
      </c>
      <c r="D1029" s="83">
        <f t="shared" si="131"/>
        <v>0</v>
      </c>
      <c r="E1029" s="84"/>
      <c r="F1029" s="84"/>
      <c r="G1029" s="84"/>
      <c r="H1029" s="85"/>
      <c r="I1029" s="86">
        <f t="shared" si="132"/>
        <v>0</v>
      </c>
      <c r="J1029" s="87"/>
      <c r="K1029" s="87"/>
      <c r="L1029" s="87"/>
      <c r="M1029" s="88"/>
      <c r="N1029" s="151"/>
      <c r="Q1029" s="152"/>
      <c r="R1029" s="152"/>
      <c r="X1029" s="153"/>
      <c r="Y1029" s="154"/>
      <c r="Z1029" s="155"/>
    </row>
    <row r="1030" spans="1:26" ht="16.5" thickTop="1" x14ac:dyDescent="0.25">
      <c r="N1030" s="151"/>
      <c r="Q1030" s="152"/>
      <c r="R1030" s="152"/>
      <c r="X1030" s="153"/>
      <c r="Y1030" s="154"/>
      <c r="Z1030" s="155"/>
    </row>
    <row r="1031" spans="1:26" ht="21" customHeight="1" x14ac:dyDescent="0.25">
      <c r="N1031" s="151"/>
      <c r="Q1031" s="152"/>
      <c r="R1031" s="152"/>
      <c r="X1031" s="153"/>
      <c r="Y1031" s="154"/>
      <c r="Z1031" s="155"/>
    </row>
    <row r="1032" spans="1:26" ht="21" customHeight="1" x14ac:dyDescent="0.25">
      <c r="N1032" s="151"/>
      <c r="Q1032" s="152"/>
      <c r="R1032" s="152"/>
      <c r="X1032" s="153"/>
      <c r="Y1032" s="154"/>
      <c r="Z1032" s="155"/>
    </row>
    <row r="1033" spans="1:26" ht="21" customHeight="1" x14ac:dyDescent="0.25">
      <c r="N1033" s="151"/>
      <c r="Q1033" s="152"/>
      <c r="R1033" s="152"/>
      <c r="X1033" s="153"/>
      <c r="Y1033" s="154"/>
      <c r="Z1033" s="155"/>
    </row>
    <row r="1034" spans="1:26" ht="21" customHeight="1" x14ac:dyDescent="0.25">
      <c r="N1034" s="151"/>
      <c r="Q1034" s="152"/>
      <c r="R1034" s="152"/>
      <c r="X1034" s="153"/>
      <c r="Y1034" s="154"/>
      <c r="Z1034" s="155"/>
    </row>
    <row r="1035" spans="1:26" ht="21" customHeight="1" x14ac:dyDescent="0.25">
      <c r="N1035" s="151"/>
      <c r="Q1035" s="152"/>
      <c r="R1035" s="152"/>
      <c r="X1035" s="153"/>
      <c r="Y1035" s="154"/>
      <c r="Z1035" s="155"/>
    </row>
    <row r="1036" spans="1:26" ht="21" customHeight="1" x14ac:dyDescent="0.25">
      <c r="N1036" s="151"/>
      <c r="Q1036" s="152"/>
      <c r="R1036" s="152"/>
      <c r="X1036" s="153"/>
      <c r="Y1036" s="154"/>
      <c r="Z1036" s="155"/>
    </row>
    <row r="1037" spans="1:26" ht="25.5" customHeight="1" x14ac:dyDescent="0.25">
      <c r="K1037" s="197" t="s">
        <v>0</v>
      </c>
      <c r="L1037" s="197"/>
      <c r="M1037" s="197"/>
      <c r="N1037" s="151"/>
      <c r="Q1037" s="152"/>
      <c r="R1037" s="152"/>
      <c r="X1037" s="153"/>
      <c r="Y1037" s="154"/>
      <c r="Z1037" s="155"/>
    </row>
    <row r="1038" spans="1:26" x14ac:dyDescent="0.25">
      <c r="K1038" s="197" t="s">
        <v>1</v>
      </c>
      <c r="L1038" s="197"/>
      <c r="M1038" s="197"/>
      <c r="N1038" s="151"/>
      <c r="Q1038" s="152"/>
      <c r="R1038" s="152"/>
      <c r="X1038" s="153"/>
      <c r="Y1038" s="154"/>
      <c r="Z1038" s="155"/>
    </row>
    <row r="1039" spans="1:26" x14ac:dyDescent="0.25">
      <c r="K1039" s="197" t="s">
        <v>2</v>
      </c>
      <c r="L1039" s="197"/>
      <c r="M1039" s="197"/>
      <c r="N1039" s="151"/>
      <c r="Q1039" s="152"/>
      <c r="R1039" s="152"/>
      <c r="X1039" s="153"/>
      <c r="Y1039" s="154"/>
      <c r="Z1039" s="155"/>
    </row>
    <row r="1040" spans="1:26" x14ac:dyDescent="0.25">
      <c r="K1040" s="197" t="s">
        <v>3</v>
      </c>
      <c r="L1040" s="197"/>
      <c r="M1040" s="197"/>
      <c r="N1040" s="151"/>
      <c r="Q1040" s="152"/>
      <c r="R1040" s="152"/>
      <c r="X1040" s="153"/>
      <c r="Y1040" s="154"/>
      <c r="Z1040" s="155"/>
    </row>
    <row r="1041" spans="1:26" x14ac:dyDescent="0.25">
      <c r="K1041" s="197" t="s">
        <v>4</v>
      </c>
      <c r="L1041" s="197"/>
      <c r="M1041" s="197"/>
      <c r="N1041" s="151"/>
      <c r="Q1041" s="152"/>
      <c r="R1041" s="152"/>
      <c r="X1041" s="153"/>
      <c r="Y1041" s="154"/>
      <c r="Z1041" s="155"/>
    </row>
    <row r="1042" spans="1:26" x14ac:dyDescent="0.25">
      <c r="K1042" s="197" t="s">
        <v>5</v>
      </c>
      <c r="L1042" s="197"/>
      <c r="M1042" s="197"/>
      <c r="N1042" s="151"/>
      <c r="Q1042" s="152"/>
      <c r="R1042" s="152"/>
      <c r="X1042" s="153"/>
      <c r="Y1042" s="154"/>
      <c r="Z1042" s="155"/>
    </row>
    <row r="1043" spans="1:26" x14ac:dyDescent="0.25">
      <c r="K1043" s="197" t="s">
        <v>6</v>
      </c>
      <c r="L1043" s="197"/>
      <c r="M1043" s="197"/>
      <c r="N1043" s="151"/>
      <c r="Q1043" s="152"/>
      <c r="R1043" s="152"/>
      <c r="X1043" s="153"/>
      <c r="Y1043" s="154"/>
      <c r="Z1043" s="155"/>
    </row>
    <row r="1044" spans="1:26" x14ac:dyDescent="0.25">
      <c r="K1044" s="197" t="s">
        <v>7</v>
      </c>
      <c r="L1044" s="197"/>
      <c r="M1044" s="197"/>
      <c r="N1044" s="151"/>
      <c r="Q1044" s="152"/>
      <c r="R1044" s="152"/>
      <c r="X1044" s="153"/>
      <c r="Y1044" s="154"/>
      <c r="Z1044" s="155"/>
    </row>
    <row r="1045" spans="1:26" x14ac:dyDescent="0.25">
      <c r="N1045" s="151"/>
      <c r="Q1045" s="152"/>
      <c r="R1045" s="152"/>
      <c r="X1045" s="153"/>
      <c r="Y1045" s="154"/>
      <c r="Z1045" s="155"/>
    </row>
    <row r="1046" spans="1:26" s="4" customFormat="1" ht="20.25" customHeight="1" x14ac:dyDescent="0.25">
      <c r="A1046" s="198" t="str">
        <f>$A$10</f>
        <v>Объёмы медицинской помощи по территориальной программе обязательного медицинского страхования на 2018 год</v>
      </c>
      <c r="B1046" s="198"/>
      <c r="C1046" s="198"/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198"/>
      <c r="N1046" s="151"/>
      <c r="Q1046" s="152"/>
      <c r="R1046" s="152"/>
      <c r="S1046" s="148"/>
      <c r="T1046" s="148"/>
      <c r="U1046" s="148"/>
      <c r="X1046" s="153"/>
      <c r="Y1046" s="154"/>
      <c r="Z1046" s="155"/>
    </row>
    <row r="1047" spans="1:26" s="4" customFormat="1" ht="18" customHeight="1" x14ac:dyDescent="0.25">
      <c r="A1047" s="242" t="s">
        <v>98</v>
      </c>
      <c r="B1047" s="242"/>
      <c r="C1047" s="242"/>
      <c r="D1047" s="242"/>
      <c r="E1047" s="242"/>
      <c r="F1047" s="242"/>
      <c r="G1047" s="242"/>
      <c r="H1047" s="242"/>
      <c r="I1047" s="242"/>
      <c r="J1047" s="242"/>
      <c r="K1047" s="242"/>
      <c r="L1047" s="242"/>
      <c r="M1047" s="242"/>
      <c r="N1047" s="151"/>
      <c r="Q1047" s="152"/>
      <c r="R1047" s="152"/>
      <c r="S1047" s="148"/>
      <c r="T1047" s="148"/>
      <c r="U1047" s="148"/>
      <c r="X1047" s="153"/>
      <c r="Y1047" s="154"/>
      <c r="Z1047" s="155"/>
    </row>
    <row r="1048" spans="1:26" s="4" customFormat="1" ht="16.5" x14ac:dyDescent="0.25">
      <c r="A1048" s="198" t="str">
        <f>$A$12</f>
        <v>для лиц, застрахованных в филиале АО "ГСМК "Сахамедстрах" в г. Магадане Магаданской области</v>
      </c>
      <c r="B1048" s="198"/>
      <c r="C1048" s="198"/>
      <c r="D1048" s="198"/>
      <c r="E1048" s="198"/>
      <c r="F1048" s="198"/>
      <c r="G1048" s="198"/>
      <c r="H1048" s="198"/>
      <c r="I1048" s="198"/>
      <c r="J1048" s="198"/>
      <c r="K1048" s="198"/>
      <c r="L1048" s="198"/>
      <c r="M1048" s="198"/>
      <c r="N1048" s="151"/>
      <c r="Q1048" s="152"/>
      <c r="R1048" s="152"/>
      <c r="S1048" s="148"/>
      <c r="T1048" s="148"/>
      <c r="U1048" s="148"/>
      <c r="X1048" s="153"/>
      <c r="Y1048" s="154"/>
      <c r="Z1048" s="155"/>
    </row>
    <row r="1049" spans="1:26" ht="16.5" thickBot="1" x14ac:dyDescent="0.3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  <c r="N1049" s="151"/>
      <c r="Q1049" s="152"/>
      <c r="R1049" s="152"/>
      <c r="X1049" s="153"/>
      <c r="Y1049" s="154"/>
      <c r="Z1049" s="155"/>
    </row>
    <row r="1050" spans="1:26" ht="39.75" customHeight="1" thickTop="1" x14ac:dyDescent="0.25">
      <c r="A1050" s="205" t="s">
        <v>10</v>
      </c>
      <c r="B1050" s="208" t="s">
        <v>11</v>
      </c>
      <c r="C1050" s="211" t="s">
        <v>12</v>
      </c>
      <c r="D1050" s="214" t="str">
        <f>$D$14</f>
        <v>Всего на 2018 год</v>
      </c>
      <c r="E1050" s="217" t="s">
        <v>13</v>
      </c>
      <c r="F1050" s="217"/>
      <c r="G1050" s="217"/>
      <c r="H1050" s="218"/>
      <c r="I1050" s="221" t="str">
        <f>$I$14</f>
        <v>Всего на 2018 год</v>
      </c>
      <c r="J1050" s="199" t="s">
        <v>14</v>
      </c>
      <c r="K1050" s="199"/>
      <c r="L1050" s="199"/>
      <c r="M1050" s="200"/>
      <c r="N1050" s="151"/>
      <c r="Q1050" s="152"/>
      <c r="R1050" s="152"/>
      <c r="X1050" s="153"/>
      <c r="Y1050" s="154"/>
      <c r="Z1050" s="155"/>
    </row>
    <row r="1051" spans="1:26" ht="17.25" customHeight="1" x14ac:dyDescent="0.25">
      <c r="A1051" s="206"/>
      <c r="B1051" s="209"/>
      <c r="C1051" s="212"/>
      <c r="D1051" s="215"/>
      <c r="E1051" s="219"/>
      <c r="F1051" s="219"/>
      <c r="G1051" s="219"/>
      <c r="H1051" s="220"/>
      <c r="I1051" s="222"/>
      <c r="J1051" s="201"/>
      <c r="K1051" s="201"/>
      <c r="L1051" s="201"/>
      <c r="M1051" s="202"/>
      <c r="N1051" s="151"/>
      <c r="Q1051" s="152"/>
      <c r="R1051" s="152"/>
      <c r="X1051" s="153"/>
      <c r="Y1051" s="154"/>
      <c r="Z1051" s="155"/>
    </row>
    <row r="1052" spans="1:26" s="12" customFormat="1" ht="29.25" customHeight="1" thickBot="1" x14ac:dyDescent="0.3">
      <c r="A1052" s="207"/>
      <c r="B1052" s="210"/>
      <c r="C1052" s="213"/>
      <c r="D1052" s="216"/>
      <c r="E1052" s="8" t="s">
        <v>15</v>
      </c>
      <c r="F1052" s="8" t="s">
        <v>16</v>
      </c>
      <c r="G1052" s="8" t="s">
        <v>17</v>
      </c>
      <c r="H1052" s="9" t="s">
        <v>18</v>
      </c>
      <c r="I1052" s="223"/>
      <c r="J1052" s="10" t="s">
        <v>15</v>
      </c>
      <c r="K1052" s="10" t="s">
        <v>16</v>
      </c>
      <c r="L1052" s="10" t="s">
        <v>17</v>
      </c>
      <c r="M1052" s="11" t="s">
        <v>18</v>
      </c>
      <c r="N1052" s="151"/>
      <c r="Q1052" s="152"/>
      <c r="R1052" s="152"/>
      <c r="S1052" s="149"/>
      <c r="T1052" s="149"/>
      <c r="U1052" s="149"/>
      <c r="X1052" s="153"/>
      <c r="Y1052" s="154"/>
      <c r="Z1052" s="155"/>
    </row>
    <row r="1053" spans="1:26" s="22" customFormat="1" ht="17.25" thickTop="1" thickBot="1" x14ac:dyDescent="0.3">
      <c r="A1053" s="13" t="s">
        <v>19</v>
      </c>
      <c r="B1053" s="14" t="s">
        <v>20</v>
      </c>
      <c r="C1053" s="15" t="s">
        <v>21</v>
      </c>
      <c r="D1053" s="16" t="s">
        <v>22</v>
      </c>
      <c r="E1053" s="17" t="s">
        <v>23</v>
      </c>
      <c r="F1053" s="17" t="s">
        <v>24</v>
      </c>
      <c r="G1053" s="17" t="s">
        <v>25</v>
      </c>
      <c r="H1053" s="18" t="s">
        <v>26</v>
      </c>
      <c r="I1053" s="19" t="s">
        <v>27</v>
      </c>
      <c r="J1053" s="20" t="s">
        <v>28</v>
      </c>
      <c r="K1053" s="20" t="s">
        <v>29</v>
      </c>
      <c r="L1053" s="20" t="s">
        <v>30</v>
      </c>
      <c r="M1053" s="21" t="s">
        <v>31</v>
      </c>
      <c r="N1053" s="151"/>
      <c r="Q1053" s="152"/>
      <c r="R1053" s="152"/>
      <c r="S1053" s="150"/>
      <c r="T1053" s="150"/>
      <c r="U1053" s="150"/>
      <c r="X1053" s="153"/>
      <c r="Y1053" s="154"/>
      <c r="Z1053" s="155"/>
    </row>
    <row r="1054" spans="1:26" ht="66" customHeight="1" thickTop="1" x14ac:dyDescent="0.25">
      <c r="A1054" s="23" t="s">
        <v>32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1448.5300000000002</v>
      </c>
      <c r="J1054" s="30">
        <f>J1055+J1056+J1060+J1064</f>
        <v>361.84000000000003</v>
      </c>
      <c r="K1054" s="30">
        <f>K1055+K1056+K1060+K1064</f>
        <v>361.88</v>
      </c>
      <c r="L1054" s="30">
        <f>L1055+L1056+L1060+L1064</f>
        <v>361.95000000000005</v>
      </c>
      <c r="M1054" s="31">
        <f>M1055+M1056+M1060+M1064</f>
        <v>362.86</v>
      </c>
      <c r="N1054" s="151"/>
      <c r="O1054" s="172"/>
      <c r="Q1054" s="152"/>
      <c r="R1054" s="152"/>
      <c r="X1054" s="153"/>
      <c r="Y1054" s="154"/>
      <c r="Z1054" s="155"/>
    </row>
    <row r="1055" spans="1:26" ht="47.25" customHeight="1" x14ac:dyDescent="0.25">
      <c r="A1055" s="32" t="s">
        <v>33</v>
      </c>
      <c r="B1055" s="146">
        <v>2</v>
      </c>
      <c r="C1055" s="33" t="s">
        <v>34</v>
      </c>
      <c r="D1055" s="34">
        <f>E1055+F1055+G1055+H1055</f>
        <v>0</v>
      </c>
      <c r="E1055" s="35">
        <f t="shared" ref="E1055:H1064" si="133">E1066+E1088</f>
        <v>0</v>
      </c>
      <c r="F1055" s="35">
        <f t="shared" si="133"/>
        <v>0</v>
      </c>
      <c r="G1055" s="35">
        <f t="shared" si="133"/>
        <v>0</v>
      </c>
      <c r="H1055" s="36">
        <f t="shared" si="133"/>
        <v>0</v>
      </c>
      <c r="I1055" s="37">
        <f>J1055+K1055+L1055+M1055</f>
        <v>0</v>
      </c>
      <c r="J1055" s="38">
        <f>J1066+J1077+J1088</f>
        <v>0</v>
      </c>
      <c r="K1055" s="38">
        <f>K1066+K1077+K1088</f>
        <v>0</v>
      </c>
      <c r="L1055" s="38">
        <f>L1066+L1077+L1088</f>
        <v>0</v>
      </c>
      <c r="M1055" s="39">
        <f>M1066+M1077+M1088</f>
        <v>0</v>
      </c>
      <c r="N1055" s="151"/>
      <c r="O1055" s="157"/>
      <c r="Q1055" s="152"/>
      <c r="R1055" s="152"/>
      <c r="T1055" s="183"/>
      <c r="U1055" s="183"/>
      <c r="V1055" s="183"/>
      <c r="W1055" s="183"/>
      <c r="X1055" s="183"/>
      <c r="Y1055" s="154"/>
      <c r="Z1055" s="155"/>
    </row>
    <row r="1056" spans="1:26" ht="44.25" customHeight="1" x14ac:dyDescent="0.25">
      <c r="A1056" s="40" t="s">
        <v>35</v>
      </c>
      <c r="B1056" s="41">
        <v>3</v>
      </c>
      <c r="C1056" s="42" t="s">
        <v>36</v>
      </c>
      <c r="D1056" s="34">
        <f t="shared" ref="D1056:D1064" si="134">E1056+F1056+G1056+H1056</f>
        <v>791.5</v>
      </c>
      <c r="E1056" s="43">
        <f t="shared" si="133"/>
        <v>198</v>
      </c>
      <c r="F1056" s="43">
        <f t="shared" si="133"/>
        <v>198</v>
      </c>
      <c r="G1056" s="43">
        <f t="shared" si="133"/>
        <v>197.5</v>
      </c>
      <c r="H1056" s="44">
        <f t="shared" si="133"/>
        <v>198</v>
      </c>
      <c r="I1056" s="37">
        <f t="shared" ref="I1056:I1064" si="135">J1056+K1056+L1056+M1056</f>
        <v>802.61</v>
      </c>
      <c r="J1056" s="45">
        <f>J1057+J1058+J1059</f>
        <v>200.35999999999999</v>
      </c>
      <c r="K1056" s="45">
        <f>K1057+K1058+K1059</f>
        <v>200.39999999999998</v>
      </c>
      <c r="L1056" s="45">
        <f>L1057+L1058+L1059</f>
        <v>200.47000000000003</v>
      </c>
      <c r="M1056" s="46">
        <f>M1057+M1058+M1059</f>
        <v>201.38</v>
      </c>
      <c r="N1056" s="151"/>
      <c r="O1056" s="157"/>
      <c r="Q1056" s="152"/>
      <c r="R1056" s="152"/>
      <c r="T1056" s="183"/>
      <c r="U1056" s="183"/>
      <c r="V1056" s="183"/>
      <c r="W1056" s="183"/>
      <c r="X1056" s="183"/>
      <c r="Y1056" s="154"/>
      <c r="Z1056" s="155"/>
    </row>
    <row r="1057" spans="1:28" ht="60" customHeight="1" x14ac:dyDescent="0.25">
      <c r="A1057" s="47" t="s">
        <v>37</v>
      </c>
      <c r="B1057" s="48" t="s">
        <v>38</v>
      </c>
      <c r="C1057" s="49" t="s">
        <v>36</v>
      </c>
      <c r="D1057" s="34">
        <f t="shared" si="134"/>
        <v>100</v>
      </c>
      <c r="E1057" s="50">
        <f t="shared" si="133"/>
        <v>25</v>
      </c>
      <c r="F1057" s="50">
        <f t="shared" si="133"/>
        <v>25</v>
      </c>
      <c r="G1057" s="50">
        <f t="shared" si="133"/>
        <v>25</v>
      </c>
      <c r="H1057" s="51">
        <f t="shared" si="133"/>
        <v>25</v>
      </c>
      <c r="I1057" s="37">
        <f t="shared" si="135"/>
        <v>159.17999999999998</v>
      </c>
      <c r="J1057" s="52">
        <f t="shared" ref="J1057:M1060" si="136">J1068</f>
        <v>40.28</v>
      </c>
      <c r="K1057" s="52">
        <f t="shared" si="136"/>
        <v>39.79</v>
      </c>
      <c r="L1057" s="52">
        <f t="shared" si="136"/>
        <v>39.79</v>
      </c>
      <c r="M1057" s="53">
        <f t="shared" si="136"/>
        <v>39.32</v>
      </c>
      <c r="N1057" s="151"/>
      <c r="O1057" s="157"/>
      <c r="Q1057" s="152"/>
      <c r="R1057" s="152"/>
      <c r="T1057" s="183"/>
      <c r="U1057" s="183"/>
      <c r="V1057" s="183"/>
      <c r="W1057" s="183"/>
      <c r="X1057" s="183"/>
      <c r="Y1057" s="154"/>
      <c r="Z1057" s="155"/>
    </row>
    <row r="1058" spans="1:28" ht="75" customHeight="1" x14ac:dyDescent="0.25">
      <c r="A1058" s="47" t="s">
        <v>39</v>
      </c>
      <c r="B1058" s="54" t="s">
        <v>40</v>
      </c>
      <c r="C1058" s="49" t="s">
        <v>36</v>
      </c>
      <c r="D1058" s="34">
        <f t="shared" si="134"/>
        <v>55</v>
      </c>
      <c r="E1058" s="50">
        <f t="shared" si="133"/>
        <v>13</v>
      </c>
      <c r="F1058" s="50">
        <f t="shared" si="133"/>
        <v>13</v>
      </c>
      <c r="G1058" s="50">
        <f t="shared" si="133"/>
        <v>13</v>
      </c>
      <c r="H1058" s="51">
        <f t="shared" si="133"/>
        <v>16</v>
      </c>
      <c r="I1058" s="37">
        <f t="shared" si="135"/>
        <v>85.300000000000011</v>
      </c>
      <c r="J1058" s="52">
        <f t="shared" si="136"/>
        <v>20.16</v>
      </c>
      <c r="K1058" s="52">
        <f t="shared" si="136"/>
        <v>20.16</v>
      </c>
      <c r="L1058" s="52">
        <f t="shared" si="136"/>
        <v>20.16</v>
      </c>
      <c r="M1058" s="53">
        <f t="shared" si="136"/>
        <v>24.82</v>
      </c>
      <c r="N1058" s="151"/>
      <c r="O1058" s="157"/>
      <c r="Q1058" s="152"/>
      <c r="R1058" s="152"/>
      <c r="T1058" s="183"/>
      <c r="U1058" s="183"/>
      <c r="V1058" s="183"/>
      <c r="W1058" s="183"/>
      <c r="X1058" s="183"/>
      <c r="Y1058" s="154"/>
      <c r="Z1058" s="155"/>
    </row>
    <row r="1059" spans="1:28" ht="57.75" customHeight="1" x14ac:dyDescent="0.25">
      <c r="A1059" s="47" t="s">
        <v>41</v>
      </c>
      <c r="B1059" s="54" t="s">
        <v>42</v>
      </c>
      <c r="C1059" s="49" t="s">
        <v>43</v>
      </c>
      <c r="D1059" s="34">
        <f t="shared" si="134"/>
        <v>219</v>
      </c>
      <c r="E1059" s="50">
        <f t="shared" si="133"/>
        <v>55</v>
      </c>
      <c r="F1059" s="50">
        <f t="shared" si="133"/>
        <v>55</v>
      </c>
      <c r="G1059" s="50">
        <f t="shared" si="133"/>
        <v>55</v>
      </c>
      <c r="H1059" s="51">
        <f t="shared" si="133"/>
        <v>54</v>
      </c>
      <c r="I1059" s="37">
        <f t="shared" si="135"/>
        <v>558.13</v>
      </c>
      <c r="J1059" s="52">
        <f t="shared" si="136"/>
        <v>139.91999999999999</v>
      </c>
      <c r="K1059" s="52">
        <f t="shared" si="136"/>
        <v>140.44999999999999</v>
      </c>
      <c r="L1059" s="52">
        <f t="shared" si="136"/>
        <v>140.52000000000001</v>
      </c>
      <c r="M1059" s="53">
        <f t="shared" si="136"/>
        <v>137.24</v>
      </c>
      <c r="N1059" s="151"/>
      <c r="O1059" s="157"/>
      <c r="Q1059" s="152"/>
      <c r="R1059" s="152"/>
      <c r="T1059" s="183"/>
      <c r="U1059" s="183"/>
      <c r="V1059" s="183"/>
      <c r="W1059" s="183"/>
      <c r="X1059" s="183"/>
      <c r="Y1059" s="154"/>
      <c r="Z1059" s="155"/>
    </row>
    <row r="1060" spans="1:28" ht="62.25" customHeight="1" x14ac:dyDescent="0.25">
      <c r="A1060" s="55" t="s">
        <v>44</v>
      </c>
      <c r="B1060" s="146">
        <v>4</v>
      </c>
      <c r="C1060" s="56" t="s">
        <v>45</v>
      </c>
      <c r="D1060" s="34">
        <f t="shared" si="134"/>
        <v>8</v>
      </c>
      <c r="E1060" s="35">
        <f t="shared" si="133"/>
        <v>2</v>
      </c>
      <c r="F1060" s="35">
        <f t="shared" si="133"/>
        <v>2</v>
      </c>
      <c r="G1060" s="35">
        <f t="shared" si="133"/>
        <v>2</v>
      </c>
      <c r="H1060" s="36">
        <f t="shared" si="133"/>
        <v>2</v>
      </c>
      <c r="I1060" s="37">
        <f t="shared" si="135"/>
        <v>467</v>
      </c>
      <c r="J1060" s="38">
        <f t="shared" si="136"/>
        <v>116.75</v>
      </c>
      <c r="K1060" s="38">
        <f t="shared" si="136"/>
        <v>116.75</v>
      </c>
      <c r="L1060" s="38">
        <f t="shared" si="136"/>
        <v>116.75</v>
      </c>
      <c r="M1060" s="39">
        <f t="shared" si="136"/>
        <v>116.75</v>
      </c>
      <c r="N1060" s="151"/>
      <c r="O1060" s="157"/>
      <c r="Q1060" s="152"/>
      <c r="R1060" s="152"/>
      <c r="T1060" s="183"/>
      <c r="U1060" s="183"/>
      <c r="V1060" s="183"/>
      <c r="W1060" s="183"/>
      <c r="X1060" s="183"/>
      <c r="Y1060" s="154"/>
      <c r="Z1060" s="155"/>
    </row>
    <row r="1061" spans="1:28" ht="58.5" customHeight="1" x14ac:dyDescent="0.25">
      <c r="A1061" s="203" t="s">
        <v>46</v>
      </c>
      <c r="B1061" s="57" t="s">
        <v>47</v>
      </c>
      <c r="C1061" s="58" t="s">
        <v>48</v>
      </c>
      <c r="D1061" s="34">
        <f>E1061+F1061+G1061+H1061</f>
        <v>0</v>
      </c>
      <c r="E1061" s="35">
        <f t="shared" si="133"/>
        <v>0</v>
      </c>
      <c r="F1061" s="35">
        <f t="shared" si="133"/>
        <v>0</v>
      </c>
      <c r="G1061" s="35">
        <f t="shared" si="133"/>
        <v>0</v>
      </c>
      <c r="H1061" s="36">
        <f t="shared" si="133"/>
        <v>0</v>
      </c>
      <c r="I1061" s="37">
        <f>J1061+K1061+L1061+M1061</f>
        <v>0</v>
      </c>
      <c r="J1061" s="38">
        <v>0</v>
      </c>
      <c r="K1061" s="38">
        <f t="shared" ref="K1061:M1063" si="137">K1072+K1083+K1094</f>
        <v>0</v>
      </c>
      <c r="L1061" s="38">
        <f t="shared" si="137"/>
        <v>0</v>
      </c>
      <c r="M1061" s="39">
        <f t="shared" si="137"/>
        <v>0</v>
      </c>
      <c r="N1061" s="151"/>
      <c r="O1061" s="157"/>
      <c r="Q1061" s="152"/>
      <c r="R1061" s="152"/>
      <c r="T1061" s="183"/>
      <c r="U1061" s="183"/>
      <c r="V1061" s="183"/>
      <c r="W1061" s="183"/>
      <c r="X1061" s="183"/>
      <c r="Y1061" s="154"/>
      <c r="Z1061" s="155"/>
    </row>
    <row r="1062" spans="1:28" ht="60.75" customHeight="1" x14ac:dyDescent="0.25">
      <c r="A1062" s="204"/>
      <c r="B1062" s="57" t="s">
        <v>49</v>
      </c>
      <c r="C1062" s="58" t="s">
        <v>45</v>
      </c>
      <c r="D1062" s="34">
        <f>E1062+F1062+G1062+H1062</f>
        <v>0</v>
      </c>
      <c r="E1062" s="35">
        <f t="shared" si="133"/>
        <v>0</v>
      </c>
      <c r="F1062" s="35">
        <f t="shared" si="133"/>
        <v>0</v>
      </c>
      <c r="G1062" s="35">
        <f t="shared" si="133"/>
        <v>0</v>
      </c>
      <c r="H1062" s="36">
        <f t="shared" si="133"/>
        <v>0</v>
      </c>
      <c r="I1062" s="37">
        <f>J1062+K1062+L1062+M1062</f>
        <v>0</v>
      </c>
      <c r="J1062" s="38">
        <v>0</v>
      </c>
      <c r="K1062" s="38">
        <f t="shared" si="137"/>
        <v>0</v>
      </c>
      <c r="L1062" s="38">
        <f t="shared" si="137"/>
        <v>0</v>
      </c>
      <c r="M1062" s="39">
        <f t="shared" si="137"/>
        <v>0</v>
      </c>
      <c r="N1062" s="151"/>
      <c r="O1062" s="157"/>
      <c r="Q1062" s="152"/>
      <c r="R1062" s="152"/>
      <c r="T1062" s="183"/>
      <c r="U1062" s="183"/>
      <c r="V1062" s="183"/>
      <c r="W1062" s="183"/>
      <c r="X1062" s="183"/>
      <c r="Y1062" s="154"/>
      <c r="Z1062" s="155"/>
    </row>
    <row r="1063" spans="1:28" ht="63.75" customHeight="1" x14ac:dyDescent="0.25">
      <c r="A1063" s="59" t="s">
        <v>50</v>
      </c>
      <c r="B1063" s="57" t="s">
        <v>51</v>
      </c>
      <c r="C1063" s="58" t="s">
        <v>45</v>
      </c>
      <c r="D1063" s="34">
        <f>E1063+F1063+G1063+H1063</f>
        <v>0</v>
      </c>
      <c r="E1063" s="35">
        <f t="shared" si="133"/>
        <v>0</v>
      </c>
      <c r="F1063" s="35">
        <f t="shared" si="133"/>
        <v>0</v>
      </c>
      <c r="G1063" s="35">
        <f t="shared" si="133"/>
        <v>0</v>
      </c>
      <c r="H1063" s="36">
        <f t="shared" si="133"/>
        <v>0</v>
      </c>
      <c r="I1063" s="37">
        <f>J1063+K1063+L1063+M1063</f>
        <v>0</v>
      </c>
      <c r="J1063" s="38">
        <v>0</v>
      </c>
      <c r="K1063" s="38">
        <f t="shared" si="137"/>
        <v>0</v>
      </c>
      <c r="L1063" s="38">
        <f t="shared" si="137"/>
        <v>0</v>
      </c>
      <c r="M1063" s="39">
        <f t="shared" si="137"/>
        <v>0</v>
      </c>
      <c r="N1063" s="151"/>
      <c r="O1063" s="157"/>
      <c r="Q1063" s="152"/>
      <c r="R1063" s="152"/>
      <c r="T1063" s="183"/>
      <c r="U1063" s="183"/>
      <c r="V1063" s="183"/>
      <c r="W1063" s="183"/>
      <c r="X1063" s="183"/>
      <c r="Y1063" s="154"/>
      <c r="Z1063" s="155"/>
    </row>
    <row r="1064" spans="1:28" ht="54.75" customHeight="1" thickBot="1" x14ac:dyDescent="0.3">
      <c r="A1064" s="60" t="s">
        <v>52</v>
      </c>
      <c r="B1064" s="61">
        <v>5</v>
      </c>
      <c r="C1064" s="62" t="s">
        <v>53</v>
      </c>
      <c r="D1064" s="63">
        <f t="shared" si="134"/>
        <v>4</v>
      </c>
      <c r="E1064" s="64">
        <f t="shared" si="133"/>
        <v>1</v>
      </c>
      <c r="F1064" s="64">
        <f t="shared" si="133"/>
        <v>1</v>
      </c>
      <c r="G1064" s="64">
        <f t="shared" si="133"/>
        <v>1</v>
      </c>
      <c r="H1064" s="65">
        <f t="shared" si="133"/>
        <v>1</v>
      </c>
      <c r="I1064" s="66">
        <f t="shared" si="135"/>
        <v>178.92</v>
      </c>
      <c r="J1064" s="67">
        <f>J1075</f>
        <v>44.73</v>
      </c>
      <c r="K1064" s="67">
        <f>K1075</f>
        <v>44.73</v>
      </c>
      <c r="L1064" s="67">
        <f>L1075</f>
        <v>44.73</v>
      </c>
      <c r="M1064" s="68">
        <f>M1075</f>
        <v>44.73</v>
      </c>
      <c r="N1064" s="151"/>
      <c r="O1064" s="157"/>
      <c r="Q1064" s="152"/>
      <c r="R1064" s="152"/>
      <c r="T1064" s="183"/>
      <c r="U1064" s="183"/>
      <c r="V1064" s="183"/>
      <c r="W1064" s="183"/>
      <c r="X1064" s="183"/>
      <c r="Y1064" s="154"/>
      <c r="Z1064" s="155"/>
    </row>
    <row r="1065" spans="1:28" ht="123" customHeight="1" x14ac:dyDescent="0.25">
      <c r="A1065" s="23" t="s">
        <v>54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1448.5300000000002</v>
      </c>
      <c r="J1065" s="30">
        <f>J1066+J1067+J1071+J1075</f>
        <v>361.84000000000003</v>
      </c>
      <c r="K1065" s="30">
        <f>K1066+K1067+K1071+K1075</f>
        <v>361.88</v>
      </c>
      <c r="L1065" s="30">
        <f>L1066+L1067+L1071+L1075</f>
        <v>361.95000000000005</v>
      </c>
      <c r="M1065" s="31">
        <f>M1066+M1067+M1071+M1075</f>
        <v>362.86</v>
      </c>
      <c r="N1065" s="151"/>
      <c r="O1065" s="172"/>
      <c r="P1065" s="157"/>
      <c r="Q1065" s="158"/>
      <c r="R1065" s="159"/>
      <c r="S1065" s="159"/>
      <c r="T1065" s="159"/>
      <c r="U1065" s="161"/>
      <c r="V1065" s="154"/>
      <c r="W1065" s="154"/>
      <c r="X1065" s="154"/>
      <c r="Y1065" s="154"/>
      <c r="Z1065" s="155"/>
      <c r="AA1065" s="155"/>
      <c r="AB1065" s="155"/>
    </row>
    <row r="1066" spans="1:28" ht="32.25" customHeight="1" x14ac:dyDescent="0.25">
      <c r="A1066" s="32" t="s">
        <v>55</v>
      </c>
      <c r="B1066" s="146">
        <v>7</v>
      </c>
      <c r="C1066" s="33" t="s">
        <v>34</v>
      </c>
      <c r="D1066" s="34">
        <f>SUM(E1066:H1066)</f>
        <v>0</v>
      </c>
      <c r="E1066" s="35">
        <v>0</v>
      </c>
      <c r="F1066" s="35">
        <v>0</v>
      </c>
      <c r="G1066" s="35">
        <v>0</v>
      </c>
      <c r="H1066" s="36">
        <v>0</v>
      </c>
      <c r="I1066" s="37">
        <f>J1066+K1066+L1066+M1066</f>
        <v>0</v>
      </c>
      <c r="J1066" s="38">
        <v>0</v>
      </c>
      <c r="K1066" s="38">
        <v>0</v>
      </c>
      <c r="L1066" s="38">
        <v>0</v>
      </c>
      <c r="M1066" s="38">
        <v>0</v>
      </c>
      <c r="N1066" s="151"/>
      <c r="O1066" s="157"/>
      <c r="P1066" s="157"/>
      <c r="Q1066" s="163"/>
      <c r="R1066" s="163"/>
      <c r="S1066" s="163"/>
      <c r="T1066" s="163"/>
      <c r="U1066" s="163"/>
      <c r="V1066" s="164"/>
      <c r="W1066" s="164"/>
      <c r="X1066" s="164"/>
      <c r="Y1066" s="154"/>
      <c r="Z1066" s="155"/>
      <c r="AA1066" s="155"/>
      <c r="AB1066" s="155"/>
    </row>
    <row r="1067" spans="1:28" ht="33.75" customHeight="1" x14ac:dyDescent="0.25">
      <c r="A1067" s="40" t="s">
        <v>56</v>
      </c>
      <c r="B1067" s="146">
        <v>8</v>
      </c>
      <c r="C1067" s="33" t="s">
        <v>36</v>
      </c>
      <c r="D1067" s="71">
        <f>SUM(E1067:H1067)</f>
        <v>791.5</v>
      </c>
      <c r="E1067" s="43">
        <f>E1068+E1069+ROUND(E1070*2.9,0)</f>
        <v>198</v>
      </c>
      <c r="F1067" s="43">
        <f>F1068+F1069+ROUND(F1070*2.9,0)</f>
        <v>198</v>
      </c>
      <c r="G1067" s="43">
        <f>G1068+G1069+ROUND(G1070*2.9,1)</f>
        <v>197.5</v>
      </c>
      <c r="H1067" s="44">
        <f>H1068+H1069+ROUND(H1070*2.9,0)</f>
        <v>198</v>
      </c>
      <c r="I1067" s="37">
        <f t="shared" ref="I1067:I1075" si="138">J1067+K1067+L1067+M1067</f>
        <v>802.61</v>
      </c>
      <c r="J1067" s="45">
        <f>J1068+J1069+J1070</f>
        <v>200.35999999999999</v>
      </c>
      <c r="K1067" s="45">
        <f>K1068+K1069+K1070</f>
        <v>200.39999999999998</v>
      </c>
      <c r="L1067" s="45">
        <f>L1068+L1069+L1070</f>
        <v>200.47000000000003</v>
      </c>
      <c r="M1067" s="46">
        <f>M1068+M1069+M1070</f>
        <v>201.38</v>
      </c>
      <c r="N1067" s="151"/>
      <c r="O1067" s="165"/>
      <c r="P1067" s="165"/>
      <c r="Q1067" s="182"/>
      <c r="R1067" s="182"/>
      <c r="S1067" s="183"/>
      <c r="U1067" s="152"/>
      <c r="V1067" s="164"/>
      <c r="W1067" s="164"/>
      <c r="X1067" s="164"/>
      <c r="Y1067" s="154"/>
      <c r="Z1067" s="155"/>
      <c r="AA1067" s="155"/>
      <c r="AB1067" s="155"/>
    </row>
    <row r="1068" spans="1:28" ht="47.25" customHeight="1" x14ac:dyDescent="0.25">
      <c r="A1068" s="47" t="s">
        <v>57</v>
      </c>
      <c r="B1068" s="54" t="s">
        <v>58</v>
      </c>
      <c r="C1068" s="49" t="s">
        <v>36</v>
      </c>
      <c r="D1068" s="50">
        <f t="shared" ref="D1068:D1075" si="139">SUM(E1068:H1068)</f>
        <v>100</v>
      </c>
      <c r="E1068" s="69">
        <v>25</v>
      </c>
      <c r="F1068" s="69">
        <v>25</v>
      </c>
      <c r="G1068" s="69">
        <v>25</v>
      </c>
      <c r="H1068" s="72">
        <v>25</v>
      </c>
      <c r="I1068" s="37">
        <f>SUM(J1068:M1068)</f>
        <v>159.17999999999998</v>
      </c>
      <c r="J1068" s="38">
        <v>40.28</v>
      </c>
      <c r="K1068" s="38">
        <v>39.79</v>
      </c>
      <c r="L1068" s="38">
        <v>39.79</v>
      </c>
      <c r="M1068" s="38">
        <v>39.32</v>
      </c>
      <c r="N1068" s="151"/>
      <c r="O1068" s="152"/>
      <c r="P1068" s="152"/>
      <c r="Q1068" s="152"/>
      <c r="R1068" s="152"/>
      <c r="S1068" s="183"/>
      <c r="U1068" s="152"/>
      <c r="V1068" s="164"/>
      <c r="W1068" s="164"/>
      <c r="X1068" s="164"/>
      <c r="Y1068" s="154"/>
      <c r="Z1068" s="155"/>
      <c r="AA1068" s="155"/>
      <c r="AB1068" s="155"/>
    </row>
    <row r="1069" spans="1:28" ht="48" customHeight="1" x14ac:dyDescent="0.25">
      <c r="A1069" s="47" t="s">
        <v>59</v>
      </c>
      <c r="B1069" s="54" t="s">
        <v>60</v>
      </c>
      <c r="C1069" s="49" t="s">
        <v>36</v>
      </c>
      <c r="D1069" s="50">
        <f t="shared" si="139"/>
        <v>55</v>
      </c>
      <c r="E1069" s="69">
        <v>13</v>
      </c>
      <c r="F1069" s="69">
        <v>13</v>
      </c>
      <c r="G1069" s="69">
        <v>13</v>
      </c>
      <c r="H1069" s="72">
        <v>16</v>
      </c>
      <c r="I1069" s="37">
        <f>SUM(J1069:M1069)</f>
        <v>85.300000000000011</v>
      </c>
      <c r="J1069" s="38">
        <v>20.16</v>
      </c>
      <c r="K1069" s="38">
        <v>20.16</v>
      </c>
      <c r="L1069" s="38">
        <v>20.16</v>
      </c>
      <c r="M1069" s="38">
        <v>24.82</v>
      </c>
      <c r="N1069" s="151"/>
      <c r="O1069" s="152"/>
      <c r="P1069" s="152"/>
      <c r="Q1069" s="152"/>
      <c r="R1069" s="152"/>
      <c r="S1069" s="183"/>
      <c r="U1069" s="152"/>
      <c r="V1069" s="164"/>
      <c r="W1069" s="164"/>
      <c r="X1069" s="164"/>
      <c r="Y1069" s="154"/>
      <c r="Z1069" s="155"/>
      <c r="AA1069" s="155"/>
      <c r="AB1069" s="155"/>
    </row>
    <row r="1070" spans="1:28" ht="33.75" customHeight="1" x14ac:dyDescent="0.25">
      <c r="A1070" s="47" t="s">
        <v>61</v>
      </c>
      <c r="B1070" s="54" t="s">
        <v>62</v>
      </c>
      <c r="C1070" s="49" t="s">
        <v>43</v>
      </c>
      <c r="D1070" s="50">
        <f t="shared" si="139"/>
        <v>219</v>
      </c>
      <c r="E1070" s="69">
        <v>55</v>
      </c>
      <c r="F1070" s="69">
        <v>55</v>
      </c>
      <c r="G1070" s="69">
        <v>55</v>
      </c>
      <c r="H1070" s="72">
        <v>54</v>
      </c>
      <c r="I1070" s="37">
        <f>SUM(J1070:M1070)</f>
        <v>558.13</v>
      </c>
      <c r="J1070" s="38">
        <v>139.91999999999999</v>
      </c>
      <c r="K1070" s="38">
        <v>140.44999999999999</v>
      </c>
      <c r="L1070" s="38">
        <v>140.52000000000001</v>
      </c>
      <c r="M1070" s="38">
        <v>137.24</v>
      </c>
      <c r="N1070" s="151"/>
      <c r="O1070" s="152"/>
      <c r="P1070" s="152"/>
      <c r="Q1070" s="152"/>
      <c r="R1070" s="152"/>
      <c r="S1070" s="183"/>
      <c r="U1070" s="152"/>
      <c r="V1070" s="164"/>
      <c r="W1070" s="164"/>
      <c r="X1070" s="164"/>
      <c r="Y1070" s="154"/>
      <c r="Z1070" s="155"/>
      <c r="AA1070" s="155"/>
      <c r="AB1070" s="155"/>
    </row>
    <row r="1071" spans="1:28" ht="31.5" customHeight="1" x14ac:dyDescent="0.25">
      <c r="A1071" s="55" t="s">
        <v>63</v>
      </c>
      <c r="B1071" s="146">
        <v>9</v>
      </c>
      <c r="C1071" s="56" t="s">
        <v>45</v>
      </c>
      <c r="D1071" s="35">
        <f t="shared" si="139"/>
        <v>8</v>
      </c>
      <c r="E1071" s="100">
        <v>2</v>
      </c>
      <c r="F1071" s="100">
        <v>2</v>
      </c>
      <c r="G1071" s="100">
        <v>2</v>
      </c>
      <c r="H1071" s="101">
        <v>2</v>
      </c>
      <c r="I1071" s="37">
        <f>SUM(J1071:M1071)</f>
        <v>467</v>
      </c>
      <c r="J1071" s="38">
        <v>116.75</v>
      </c>
      <c r="K1071" s="38">
        <v>116.75</v>
      </c>
      <c r="L1071" s="38">
        <v>116.75</v>
      </c>
      <c r="M1071" s="38">
        <v>116.75</v>
      </c>
      <c r="N1071" s="151"/>
      <c r="O1071" s="152"/>
      <c r="P1071" s="152"/>
      <c r="Q1071" s="152"/>
      <c r="R1071" s="183"/>
      <c r="S1071" s="183"/>
      <c r="T1071" s="183"/>
      <c r="U1071" s="152"/>
      <c r="V1071" s="164"/>
      <c r="W1071" s="164"/>
      <c r="X1071" s="164"/>
      <c r="Y1071" s="154"/>
      <c r="Z1071" s="155"/>
      <c r="AA1071" s="155"/>
      <c r="AB1071" s="155"/>
    </row>
    <row r="1072" spans="1:28" ht="31.5" customHeight="1" x14ac:dyDescent="0.25">
      <c r="A1072" s="203" t="s">
        <v>64</v>
      </c>
      <c r="B1072" s="57" t="s">
        <v>65</v>
      </c>
      <c r="C1072" s="58" t="s">
        <v>48</v>
      </c>
      <c r="D1072" s="43">
        <f t="shared" si="139"/>
        <v>0</v>
      </c>
      <c r="E1072" s="43">
        <v>0</v>
      </c>
      <c r="F1072" s="43">
        <v>0</v>
      </c>
      <c r="G1072" s="43">
        <v>0</v>
      </c>
      <c r="H1072" s="44">
        <v>0</v>
      </c>
      <c r="I1072" s="37">
        <f t="shared" si="138"/>
        <v>0</v>
      </c>
      <c r="J1072" s="45"/>
      <c r="K1072" s="45"/>
      <c r="L1072" s="45"/>
      <c r="M1072" s="45"/>
      <c r="N1072" s="151"/>
      <c r="O1072" s="180"/>
      <c r="P1072" s="184"/>
      <c r="Q1072" s="183"/>
      <c r="R1072" s="183"/>
      <c r="S1072" s="183"/>
      <c r="T1072" s="183"/>
      <c r="U1072" s="152"/>
      <c r="V1072" s="164"/>
      <c r="W1072" s="164"/>
      <c r="X1072" s="164"/>
      <c r="Y1072" s="154"/>
      <c r="Z1072" s="155"/>
      <c r="AA1072" s="155"/>
      <c r="AB1072" s="155"/>
    </row>
    <row r="1073" spans="1:28" ht="31.5" customHeight="1" x14ac:dyDescent="0.25">
      <c r="A1073" s="204"/>
      <c r="B1073" s="57" t="s">
        <v>66</v>
      </c>
      <c r="C1073" s="58" t="s">
        <v>45</v>
      </c>
      <c r="D1073" s="43">
        <f t="shared" si="139"/>
        <v>0</v>
      </c>
      <c r="E1073" s="43">
        <v>0</v>
      </c>
      <c r="F1073" s="43">
        <v>0</v>
      </c>
      <c r="G1073" s="43">
        <v>0</v>
      </c>
      <c r="H1073" s="44">
        <v>0</v>
      </c>
      <c r="I1073" s="37">
        <f t="shared" si="138"/>
        <v>0</v>
      </c>
      <c r="J1073" s="45"/>
      <c r="K1073" s="45"/>
      <c r="L1073" s="45"/>
      <c r="M1073" s="45"/>
      <c r="N1073" s="151"/>
      <c r="O1073" s="180"/>
      <c r="P1073" s="184"/>
      <c r="Q1073" s="183"/>
      <c r="R1073" s="183"/>
      <c r="S1073" s="183"/>
      <c r="T1073" s="183"/>
      <c r="U1073" s="152"/>
      <c r="V1073" s="164"/>
      <c r="W1073" s="164"/>
      <c r="X1073" s="164"/>
      <c r="Y1073" s="154"/>
      <c r="Z1073" s="155"/>
      <c r="AA1073" s="155"/>
      <c r="AB1073" s="155"/>
    </row>
    <row r="1074" spans="1:28" ht="42.75" customHeight="1" x14ac:dyDescent="0.25">
      <c r="A1074" s="59" t="s">
        <v>67</v>
      </c>
      <c r="B1074" s="57" t="s">
        <v>68</v>
      </c>
      <c r="C1074" s="58" t="s">
        <v>45</v>
      </c>
      <c r="D1074" s="43">
        <f t="shared" si="139"/>
        <v>0</v>
      </c>
      <c r="E1074" s="43">
        <v>0</v>
      </c>
      <c r="F1074" s="43">
        <v>0</v>
      </c>
      <c r="G1074" s="43">
        <v>0</v>
      </c>
      <c r="H1074" s="44">
        <v>0</v>
      </c>
      <c r="I1074" s="37">
        <f t="shared" si="138"/>
        <v>0</v>
      </c>
      <c r="J1074" s="45"/>
      <c r="K1074" s="45"/>
      <c r="L1074" s="45"/>
      <c r="M1074" s="45"/>
      <c r="N1074" s="151"/>
      <c r="O1074" s="180"/>
      <c r="P1074" s="184"/>
      <c r="Q1074" s="183"/>
      <c r="R1074" s="183"/>
      <c r="S1074" s="183"/>
      <c r="T1074" s="183"/>
      <c r="U1074" s="152"/>
      <c r="V1074" s="164"/>
      <c r="W1074" s="164"/>
      <c r="X1074" s="164"/>
      <c r="Y1074" s="154"/>
      <c r="Z1074" s="155"/>
      <c r="AA1074" s="155"/>
      <c r="AB1074" s="155"/>
    </row>
    <row r="1075" spans="1:28" ht="36.75" customHeight="1" thickBot="1" x14ac:dyDescent="0.3">
      <c r="A1075" s="60" t="s">
        <v>69</v>
      </c>
      <c r="B1075" s="61">
        <v>10</v>
      </c>
      <c r="C1075" s="62" t="s">
        <v>53</v>
      </c>
      <c r="D1075" s="64">
        <f t="shared" si="139"/>
        <v>4</v>
      </c>
      <c r="E1075" s="102">
        <v>1</v>
      </c>
      <c r="F1075" s="102">
        <v>1</v>
      </c>
      <c r="G1075" s="102">
        <v>1</v>
      </c>
      <c r="H1075" s="103">
        <v>1</v>
      </c>
      <c r="I1075" s="66">
        <f t="shared" si="138"/>
        <v>178.92</v>
      </c>
      <c r="J1075" s="67">
        <v>44.73</v>
      </c>
      <c r="K1075" s="67">
        <v>44.73</v>
      </c>
      <c r="L1075" s="67">
        <v>44.73</v>
      </c>
      <c r="M1075" s="67">
        <v>44.73</v>
      </c>
      <c r="N1075" s="151"/>
      <c r="O1075" s="152"/>
      <c r="P1075" s="152"/>
      <c r="Q1075" s="152"/>
      <c r="R1075" s="183"/>
      <c r="S1075" s="183"/>
      <c r="T1075" s="183"/>
      <c r="U1075" s="152"/>
      <c r="V1075" s="164"/>
      <c r="W1075" s="164"/>
      <c r="X1075" s="164"/>
      <c r="Y1075" s="154"/>
      <c r="Z1075" s="155"/>
      <c r="AA1075" s="155"/>
      <c r="AB1075" s="155"/>
    </row>
    <row r="1076" spans="1:28" ht="122.25" customHeight="1" x14ac:dyDescent="0.25">
      <c r="A1076" s="23" t="s">
        <v>70</v>
      </c>
      <c r="B1076" s="24">
        <v>11</v>
      </c>
      <c r="C1076" s="25"/>
      <c r="D1076" s="79" t="s">
        <v>71</v>
      </c>
      <c r="E1076" s="27" t="s">
        <v>71</v>
      </c>
      <c r="F1076" s="27" t="s">
        <v>71</v>
      </c>
      <c r="G1076" s="27" t="s">
        <v>71</v>
      </c>
      <c r="H1076" s="27" t="s">
        <v>71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  <c r="N1076" s="151"/>
      <c r="O1076" s="179"/>
      <c r="P1076" s="157"/>
      <c r="Q1076" s="152"/>
      <c r="R1076" s="152"/>
      <c r="X1076" s="153"/>
      <c r="Y1076" s="154"/>
      <c r="Z1076" s="155"/>
    </row>
    <row r="1077" spans="1:28" ht="32.25" customHeight="1" x14ac:dyDescent="0.25">
      <c r="A1077" s="32" t="s">
        <v>55</v>
      </c>
      <c r="B1077" s="146">
        <v>12</v>
      </c>
      <c r="C1077" s="33" t="s">
        <v>34</v>
      </c>
      <c r="D1077" s="34" t="s">
        <v>71</v>
      </c>
      <c r="E1077" s="35" t="s">
        <v>71</v>
      </c>
      <c r="F1077" s="35" t="s">
        <v>71</v>
      </c>
      <c r="G1077" s="35" t="s">
        <v>71</v>
      </c>
      <c r="H1077" s="36" t="s">
        <v>71</v>
      </c>
      <c r="I1077" s="37">
        <f>J1077+K1077+L1077+M1077</f>
        <v>0</v>
      </c>
      <c r="J1077" s="38">
        <v>0</v>
      </c>
      <c r="K1077" s="38">
        <v>0</v>
      </c>
      <c r="L1077" s="38">
        <v>0</v>
      </c>
      <c r="M1077" s="38">
        <v>0</v>
      </c>
      <c r="N1077" s="151"/>
      <c r="O1077" s="157"/>
      <c r="P1077" s="157"/>
      <c r="Q1077" s="152"/>
      <c r="R1077" s="152"/>
      <c r="X1077" s="153"/>
      <c r="Y1077" s="154"/>
      <c r="Z1077" s="155"/>
    </row>
    <row r="1078" spans="1:28" ht="39" customHeight="1" x14ac:dyDescent="0.25">
      <c r="A1078" s="40" t="s">
        <v>56</v>
      </c>
      <c r="B1078" s="146">
        <v>13</v>
      </c>
      <c r="C1078" s="33" t="s">
        <v>36</v>
      </c>
      <c r="D1078" s="34" t="s">
        <v>71</v>
      </c>
      <c r="E1078" s="43" t="s">
        <v>71</v>
      </c>
      <c r="F1078" s="43" t="s">
        <v>71</v>
      </c>
      <c r="G1078" s="43" t="s">
        <v>71</v>
      </c>
      <c r="H1078" s="44" t="s">
        <v>71</v>
      </c>
      <c r="I1078" s="37">
        <f t="shared" ref="I1078:I1086" si="140">J1078+K1078+L1078+M1078</f>
        <v>0</v>
      </c>
      <c r="J1078" s="45">
        <f>J1079+J1080+J1081</f>
        <v>0</v>
      </c>
      <c r="K1078" s="45">
        <f>K1079+K1080+K1081</f>
        <v>0</v>
      </c>
      <c r="L1078" s="45">
        <f>L1079+L1080+L1081</f>
        <v>0</v>
      </c>
      <c r="M1078" s="46">
        <f>M1079+M1080+M1081</f>
        <v>0</v>
      </c>
      <c r="N1078" s="151"/>
      <c r="Q1078" s="152"/>
      <c r="R1078" s="152"/>
      <c r="X1078" s="153"/>
      <c r="Y1078" s="154"/>
      <c r="Z1078" s="155"/>
    </row>
    <row r="1079" spans="1:28" ht="48.75" customHeight="1" x14ac:dyDescent="0.25">
      <c r="A1079" s="47" t="s">
        <v>57</v>
      </c>
      <c r="B1079" s="54" t="s">
        <v>72</v>
      </c>
      <c r="C1079" s="49" t="s">
        <v>36</v>
      </c>
      <c r="D1079" s="34" t="s">
        <v>71</v>
      </c>
      <c r="E1079" s="50" t="s">
        <v>71</v>
      </c>
      <c r="F1079" s="50" t="s">
        <v>71</v>
      </c>
      <c r="G1079" s="50" t="s">
        <v>71</v>
      </c>
      <c r="H1079" s="51" t="s">
        <v>71</v>
      </c>
      <c r="I1079" s="37">
        <f t="shared" si="140"/>
        <v>0</v>
      </c>
      <c r="J1079" s="52">
        <v>0</v>
      </c>
      <c r="K1079" s="52">
        <v>0</v>
      </c>
      <c r="L1079" s="52">
        <v>0</v>
      </c>
      <c r="M1079" s="53">
        <v>0</v>
      </c>
      <c r="N1079" s="151"/>
      <c r="Q1079" s="152"/>
      <c r="R1079" s="152"/>
      <c r="X1079" s="153"/>
      <c r="Y1079" s="154"/>
      <c r="Z1079" s="155"/>
    </row>
    <row r="1080" spans="1:28" ht="48" customHeight="1" x14ac:dyDescent="0.25">
      <c r="A1080" s="47" t="s">
        <v>59</v>
      </c>
      <c r="B1080" s="54" t="s">
        <v>73</v>
      </c>
      <c r="C1080" s="49" t="s">
        <v>36</v>
      </c>
      <c r="D1080" s="34" t="s">
        <v>71</v>
      </c>
      <c r="E1080" s="50" t="s">
        <v>71</v>
      </c>
      <c r="F1080" s="50" t="s">
        <v>71</v>
      </c>
      <c r="G1080" s="50" t="s">
        <v>71</v>
      </c>
      <c r="H1080" s="51" t="s">
        <v>71</v>
      </c>
      <c r="I1080" s="37">
        <f t="shared" si="140"/>
        <v>0</v>
      </c>
      <c r="J1080" s="52">
        <v>0</v>
      </c>
      <c r="K1080" s="52">
        <v>0</v>
      </c>
      <c r="L1080" s="52">
        <v>0</v>
      </c>
      <c r="M1080" s="53">
        <v>0</v>
      </c>
      <c r="N1080" s="151"/>
      <c r="Q1080" s="152"/>
      <c r="R1080" s="152"/>
      <c r="X1080" s="153"/>
      <c r="Y1080" s="154"/>
      <c r="Z1080" s="155"/>
    </row>
    <row r="1081" spans="1:28" ht="33" customHeight="1" x14ac:dyDescent="0.25">
      <c r="A1081" s="47" t="s">
        <v>61</v>
      </c>
      <c r="B1081" s="54" t="s">
        <v>74</v>
      </c>
      <c r="C1081" s="49" t="s">
        <v>43</v>
      </c>
      <c r="D1081" s="34" t="s">
        <v>71</v>
      </c>
      <c r="E1081" s="50" t="s">
        <v>71</v>
      </c>
      <c r="F1081" s="50" t="s">
        <v>71</v>
      </c>
      <c r="G1081" s="50" t="s">
        <v>71</v>
      </c>
      <c r="H1081" s="51" t="s">
        <v>71</v>
      </c>
      <c r="I1081" s="37">
        <f t="shared" si="140"/>
        <v>0</v>
      </c>
      <c r="J1081" s="52">
        <v>0</v>
      </c>
      <c r="K1081" s="52">
        <v>0</v>
      </c>
      <c r="L1081" s="52">
        <v>0</v>
      </c>
      <c r="M1081" s="53">
        <v>0</v>
      </c>
      <c r="N1081" s="151"/>
      <c r="Q1081" s="152"/>
      <c r="R1081" s="152"/>
      <c r="X1081" s="153"/>
      <c r="Y1081" s="154"/>
      <c r="Z1081" s="155"/>
    </row>
    <row r="1082" spans="1:28" ht="31.5" customHeight="1" x14ac:dyDescent="0.25">
      <c r="A1082" s="55" t="s">
        <v>63</v>
      </c>
      <c r="B1082" s="146">
        <v>14</v>
      </c>
      <c r="C1082" s="56" t="s">
        <v>45</v>
      </c>
      <c r="D1082" s="34" t="s">
        <v>71</v>
      </c>
      <c r="E1082" s="35" t="s">
        <v>71</v>
      </c>
      <c r="F1082" s="35" t="s">
        <v>71</v>
      </c>
      <c r="G1082" s="35" t="s">
        <v>71</v>
      </c>
      <c r="H1082" s="36" t="s">
        <v>71</v>
      </c>
      <c r="I1082" s="37">
        <f t="shared" si="140"/>
        <v>0</v>
      </c>
      <c r="J1082" s="38">
        <v>0</v>
      </c>
      <c r="K1082" s="38">
        <v>0</v>
      </c>
      <c r="L1082" s="38">
        <v>0</v>
      </c>
      <c r="M1082" s="39">
        <v>0</v>
      </c>
      <c r="N1082" s="151"/>
      <c r="Q1082" s="152"/>
      <c r="R1082" s="152"/>
      <c r="X1082" s="153"/>
      <c r="Y1082" s="154"/>
      <c r="Z1082" s="155"/>
    </row>
    <row r="1083" spans="1:28" ht="31.5" customHeight="1" x14ac:dyDescent="0.25">
      <c r="A1083" s="203" t="s">
        <v>64</v>
      </c>
      <c r="B1083" s="57" t="s">
        <v>75</v>
      </c>
      <c r="C1083" s="58" t="s">
        <v>48</v>
      </c>
      <c r="D1083" s="34" t="s">
        <v>71</v>
      </c>
      <c r="E1083" s="35" t="s">
        <v>71</v>
      </c>
      <c r="F1083" s="35" t="s">
        <v>71</v>
      </c>
      <c r="G1083" s="35" t="s">
        <v>71</v>
      </c>
      <c r="H1083" s="36" t="s">
        <v>71</v>
      </c>
      <c r="I1083" s="37">
        <f>J1083+K1083+L1083+M1083</f>
        <v>0</v>
      </c>
      <c r="J1083" s="45"/>
      <c r="K1083" s="45"/>
      <c r="L1083" s="45"/>
      <c r="M1083" s="46"/>
      <c r="N1083" s="151"/>
      <c r="Q1083" s="152"/>
      <c r="R1083" s="152"/>
      <c r="X1083" s="153"/>
      <c r="Y1083" s="154"/>
      <c r="Z1083" s="155"/>
    </row>
    <row r="1084" spans="1:28" ht="31.5" customHeight="1" x14ac:dyDescent="0.25">
      <c r="A1084" s="204"/>
      <c r="B1084" s="57" t="s">
        <v>76</v>
      </c>
      <c r="C1084" s="58" t="s">
        <v>45</v>
      </c>
      <c r="D1084" s="34" t="s">
        <v>71</v>
      </c>
      <c r="E1084" s="35" t="s">
        <v>71</v>
      </c>
      <c r="F1084" s="35" t="s">
        <v>71</v>
      </c>
      <c r="G1084" s="35" t="s">
        <v>71</v>
      </c>
      <c r="H1084" s="36" t="s">
        <v>71</v>
      </c>
      <c r="I1084" s="37">
        <f>J1084+K1084+L1084+M1084</f>
        <v>0</v>
      </c>
      <c r="J1084" s="45"/>
      <c r="K1084" s="45"/>
      <c r="L1084" s="45"/>
      <c r="M1084" s="46"/>
      <c r="N1084" s="151"/>
      <c r="Q1084" s="152"/>
      <c r="R1084" s="152"/>
      <c r="X1084" s="153"/>
      <c r="Y1084" s="154"/>
      <c r="Z1084" s="155"/>
    </row>
    <row r="1085" spans="1:28" ht="31.5" customHeight="1" x14ac:dyDescent="0.25">
      <c r="A1085" s="59" t="s">
        <v>67</v>
      </c>
      <c r="B1085" s="57" t="s">
        <v>77</v>
      </c>
      <c r="C1085" s="58" t="s">
        <v>45</v>
      </c>
      <c r="D1085" s="34" t="s">
        <v>71</v>
      </c>
      <c r="E1085" s="35" t="s">
        <v>71</v>
      </c>
      <c r="F1085" s="35" t="s">
        <v>71</v>
      </c>
      <c r="G1085" s="35" t="s">
        <v>71</v>
      </c>
      <c r="H1085" s="36" t="s">
        <v>71</v>
      </c>
      <c r="I1085" s="37">
        <f>J1085+K1085+L1085+M1085</f>
        <v>0</v>
      </c>
      <c r="J1085" s="45"/>
      <c r="K1085" s="45"/>
      <c r="L1085" s="45"/>
      <c r="M1085" s="46"/>
      <c r="N1085" s="151"/>
      <c r="Q1085" s="152"/>
      <c r="R1085" s="152"/>
      <c r="X1085" s="153"/>
      <c r="Y1085" s="154"/>
      <c r="Z1085" s="155"/>
    </row>
    <row r="1086" spans="1:28" ht="36.75" customHeight="1" thickBot="1" x14ac:dyDescent="0.3">
      <c r="A1086" s="60" t="s">
        <v>69</v>
      </c>
      <c r="B1086" s="61">
        <v>15</v>
      </c>
      <c r="C1086" s="62" t="s">
        <v>53</v>
      </c>
      <c r="D1086" s="63" t="s">
        <v>71</v>
      </c>
      <c r="E1086" s="64" t="s">
        <v>71</v>
      </c>
      <c r="F1086" s="64" t="s">
        <v>71</v>
      </c>
      <c r="G1086" s="64" t="s">
        <v>71</v>
      </c>
      <c r="H1086" s="65" t="s">
        <v>71</v>
      </c>
      <c r="I1086" s="66">
        <f t="shared" si="140"/>
        <v>0</v>
      </c>
      <c r="J1086" s="67">
        <v>0</v>
      </c>
      <c r="K1086" s="67">
        <v>0</v>
      </c>
      <c r="L1086" s="67">
        <v>0</v>
      </c>
      <c r="M1086" s="68">
        <v>0</v>
      </c>
      <c r="N1086" s="151"/>
      <c r="Q1086" s="152"/>
      <c r="R1086" s="152"/>
      <c r="X1086" s="153"/>
      <c r="Y1086" s="154"/>
      <c r="Z1086" s="155"/>
    </row>
    <row r="1087" spans="1:28" ht="72.75" customHeight="1" x14ac:dyDescent="0.25">
      <c r="A1087" s="23" t="s">
        <v>78</v>
      </c>
      <c r="B1087" s="24">
        <v>16</v>
      </c>
      <c r="C1087" s="25"/>
      <c r="D1087" s="79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80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  <c r="N1087" s="151"/>
      <c r="O1087" s="157"/>
      <c r="P1087" s="157"/>
      <c r="Q1087" s="152"/>
      <c r="R1087" s="152"/>
      <c r="X1087" s="153"/>
      <c r="Y1087" s="154"/>
      <c r="Z1087" s="155"/>
    </row>
    <row r="1088" spans="1:28" ht="32.25" customHeight="1" x14ac:dyDescent="0.25">
      <c r="A1088" s="32" t="s">
        <v>55</v>
      </c>
      <c r="B1088" s="146">
        <v>17</v>
      </c>
      <c r="C1088" s="33" t="s">
        <v>34</v>
      </c>
      <c r="D1088" s="34">
        <f>E1088+F1088+G1088+H1088</f>
        <v>0</v>
      </c>
      <c r="E1088" s="35"/>
      <c r="F1088" s="35"/>
      <c r="G1088" s="35"/>
      <c r="H1088" s="36"/>
      <c r="I1088" s="37">
        <f>J1088+K1088+L1088+M1088</f>
        <v>0</v>
      </c>
      <c r="J1088" s="38"/>
      <c r="K1088" s="38"/>
      <c r="L1088" s="38"/>
      <c r="M1088" s="39"/>
      <c r="N1088" s="151"/>
      <c r="O1088" s="157"/>
      <c r="P1088" s="157"/>
      <c r="Q1088" s="152"/>
      <c r="R1088" s="152"/>
      <c r="X1088" s="153"/>
      <c r="Y1088" s="154"/>
      <c r="Z1088" s="155"/>
    </row>
    <row r="1089" spans="1:26" ht="29.25" customHeight="1" x14ac:dyDescent="0.25">
      <c r="A1089" s="40" t="s">
        <v>56</v>
      </c>
      <c r="B1089" s="146">
        <v>18</v>
      </c>
      <c r="C1089" s="33" t="s">
        <v>36</v>
      </c>
      <c r="D1089" s="34">
        <f t="shared" ref="D1089:D1097" si="141">E1089+F1089+G1089+H1089</f>
        <v>0</v>
      </c>
      <c r="E1089" s="43">
        <f>E1090+E1091+E1092</f>
        <v>0</v>
      </c>
      <c r="F1089" s="43">
        <f>F1090+F1091+F1092</f>
        <v>0</v>
      </c>
      <c r="G1089" s="43">
        <f>G1090+G1091+G1092</f>
        <v>0</v>
      </c>
      <c r="H1089" s="44">
        <f>H1090+H1091+H1092</f>
        <v>0</v>
      </c>
      <c r="I1089" s="37">
        <f t="shared" ref="I1089:I1097" si="142">J1089+K1089+L1089+M1089</f>
        <v>0</v>
      </c>
      <c r="J1089" s="45">
        <f>J1090+J1091+J1092</f>
        <v>0</v>
      </c>
      <c r="K1089" s="45">
        <f>K1090+K1091+K1092</f>
        <v>0</v>
      </c>
      <c r="L1089" s="45">
        <f>L1090+L1091+L1092</f>
        <v>0</v>
      </c>
      <c r="M1089" s="46">
        <f>M1090+M1091+M1092</f>
        <v>0</v>
      </c>
      <c r="N1089" s="151"/>
      <c r="Q1089" s="152"/>
      <c r="R1089" s="152"/>
      <c r="X1089" s="153"/>
      <c r="Y1089" s="154"/>
      <c r="Z1089" s="155"/>
    </row>
    <row r="1090" spans="1:26" ht="48" customHeight="1" x14ac:dyDescent="0.25">
      <c r="A1090" s="47" t="s">
        <v>57</v>
      </c>
      <c r="B1090" s="54" t="s">
        <v>79</v>
      </c>
      <c r="C1090" s="49" t="s">
        <v>36</v>
      </c>
      <c r="D1090" s="34">
        <f t="shared" si="141"/>
        <v>0</v>
      </c>
      <c r="E1090" s="50"/>
      <c r="F1090" s="50"/>
      <c r="G1090" s="50"/>
      <c r="H1090" s="51"/>
      <c r="I1090" s="37">
        <f t="shared" si="142"/>
        <v>0</v>
      </c>
      <c r="J1090" s="52"/>
      <c r="K1090" s="52"/>
      <c r="L1090" s="52"/>
      <c r="M1090" s="53"/>
      <c r="N1090" s="151"/>
      <c r="Q1090" s="152"/>
      <c r="R1090" s="152"/>
      <c r="X1090" s="153"/>
      <c r="Y1090" s="154"/>
      <c r="Z1090" s="155"/>
    </row>
    <row r="1091" spans="1:26" ht="53.25" customHeight="1" x14ac:dyDescent="0.25">
      <c r="A1091" s="47" t="s">
        <v>59</v>
      </c>
      <c r="B1091" s="54" t="s">
        <v>80</v>
      </c>
      <c r="C1091" s="49" t="s">
        <v>36</v>
      </c>
      <c r="D1091" s="34">
        <f t="shared" si="141"/>
        <v>0</v>
      </c>
      <c r="E1091" s="50"/>
      <c r="F1091" s="50"/>
      <c r="G1091" s="50"/>
      <c r="H1091" s="51"/>
      <c r="I1091" s="37">
        <f t="shared" si="142"/>
        <v>0</v>
      </c>
      <c r="J1091" s="52"/>
      <c r="K1091" s="52"/>
      <c r="L1091" s="52"/>
      <c r="M1091" s="53"/>
      <c r="N1091" s="151"/>
      <c r="Q1091" s="152"/>
      <c r="R1091" s="152"/>
      <c r="X1091" s="153"/>
      <c r="Y1091" s="154"/>
      <c r="Z1091" s="155"/>
    </row>
    <row r="1092" spans="1:26" ht="32.25" customHeight="1" x14ac:dyDescent="0.25">
      <c r="A1092" s="47" t="s">
        <v>61</v>
      </c>
      <c r="B1092" s="54" t="s">
        <v>81</v>
      </c>
      <c r="C1092" s="49" t="s">
        <v>43</v>
      </c>
      <c r="D1092" s="34">
        <f t="shared" si="141"/>
        <v>0</v>
      </c>
      <c r="E1092" s="50"/>
      <c r="F1092" s="50"/>
      <c r="G1092" s="50"/>
      <c r="H1092" s="51"/>
      <c r="I1092" s="37">
        <f t="shared" si="142"/>
        <v>0</v>
      </c>
      <c r="J1092" s="52"/>
      <c r="K1092" s="52"/>
      <c r="L1092" s="52"/>
      <c r="M1092" s="53"/>
      <c r="N1092" s="151"/>
      <c r="Q1092" s="152"/>
      <c r="R1092" s="152"/>
      <c r="X1092" s="153"/>
      <c r="Y1092" s="154"/>
      <c r="Z1092" s="155"/>
    </row>
    <row r="1093" spans="1:26" ht="30" customHeight="1" x14ac:dyDescent="0.25">
      <c r="A1093" s="55" t="s">
        <v>63</v>
      </c>
      <c r="B1093" s="146">
        <v>19</v>
      </c>
      <c r="C1093" s="56" t="s">
        <v>45</v>
      </c>
      <c r="D1093" s="34">
        <f t="shared" si="141"/>
        <v>0</v>
      </c>
      <c r="E1093" s="35"/>
      <c r="F1093" s="35"/>
      <c r="G1093" s="35"/>
      <c r="H1093" s="36"/>
      <c r="I1093" s="37">
        <f t="shared" si="142"/>
        <v>0</v>
      </c>
      <c r="J1093" s="38"/>
      <c r="K1093" s="38"/>
      <c r="L1093" s="38"/>
      <c r="M1093" s="39"/>
      <c r="N1093" s="151"/>
      <c r="Q1093" s="152"/>
      <c r="R1093" s="152"/>
      <c r="X1093" s="153"/>
      <c r="Y1093" s="154"/>
      <c r="Z1093" s="155"/>
    </row>
    <row r="1094" spans="1:26" ht="37.5" customHeight="1" x14ac:dyDescent="0.25">
      <c r="A1094" s="203" t="s">
        <v>64</v>
      </c>
      <c r="B1094" s="57" t="s">
        <v>82</v>
      </c>
      <c r="C1094" s="58" t="s">
        <v>48</v>
      </c>
      <c r="D1094" s="34">
        <f>E1094+F1094+G1094+H1094</f>
        <v>0</v>
      </c>
      <c r="E1094" s="35"/>
      <c r="F1094" s="35"/>
      <c r="G1094" s="35"/>
      <c r="H1094" s="36"/>
      <c r="I1094" s="37">
        <f>J1094+K1094+L1094+M1094</f>
        <v>0</v>
      </c>
      <c r="J1094" s="45"/>
      <c r="K1094" s="45"/>
      <c r="L1094" s="45"/>
      <c r="M1094" s="46"/>
      <c r="N1094" s="151"/>
      <c r="Q1094" s="152"/>
      <c r="R1094" s="152"/>
      <c r="X1094" s="153"/>
      <c r="Y1094" s="154"/>
      <c r="Z1094" s="155"/>
    </row>
    <row r="1095" spans="1:26" ht="33" customHeight="1" x14ac:dyDescent="0.25">
      <c r="A1095" s="204"/>
      <c r="B1095" s="57" t="s">
        <v>83</v>
      </c>
      <c r="C1095" s="58" t="s">
        <v>45</v>
      </c>
      <c r="D1095" s="34">
        <f>E1095+F1095+G1095+H1095</f>
        <v>0</v>
      </c>
      <c r="E1095" s="35"/>
      <c r="F1095" s="35"/>
      <c r="G1095" s="35"/>
      <c r="H1095" s="36"/>
      <c r="I1095" s="37">
        <f>J1095+K1095+L1095+M1095</f>
        <v>0</v>
      </c>
      <c r="J1095" s="45"/>
      <c r="K1095" s="45"/>
      <c r="L1095" s="45"/>
      <c r="M1095" s="46"/>
      <c r="N1095" s="151"/>
      <c r="Q1095" s="152"/>
      <c r="R1095" s="152"/>
      <c r="X1095" s="153"/>
      <c r="Y1095" s="154"/>
      <c r="Z1095" s="155"/>
    </row>
    <row r="1096" spans="1:26" ht="37.5" customHeight="1" x14ac:dyDescent="0.25">
      <c r="A1096" s="59" t="s">
        <v>67</v>
      </c>
      <c r="B1096" s="57" t="s">
        <v>84</v>
      </c>
      <c r="C1096" s="58" t="s">
        <v>45</v>
      </c>
      <c r="D1096" s="34">
        <f>E1096+F1096+G1096+H1096</f>
        <v>0</v>
      </c>
      <c r="E1096" s="35"/>
      <c r="F1096" s="35"/>
      <c r="G1096" s="35"/>
      <c r="H1096" s="36"/>
      <c r="I1096" s="37">
        <f>J1096+K1096+L1096+M1096</f>
        <v>0</v>
      </c>
      <c r="J1096" s="45"/>
      <c r="K1096" s="45"/>
      <c r="L1096" s="45"/>
      <c r="M1096" s="46"/>
      <c r="N1096" s="151"/>
      <c r="Q1096" s="152"/>
      <c r="R1096" s="152"/>
      <c r="X1096" s="153"/>
      <c r="Y1096" s="154"/>
      <c r="Z1096" s="155"/>
    </row>
    <row r="1097" spans="1:26" ht="36" customHeight="1" thickBot="1" x14ac:dyDescent="0.3">
      <c r="A1097" s="81" t="s">
        <v>69</v>
      </c>
      <c r="B1097" s="147">
        <v>20</v>
      </c>
      <c r="C1097" s="82" t="s">
        <v>53</v>
      </c>
      <c r="D1097" s="83">
        <f t="shared" si="141"/>
        <v>0</v>
      </c>
      <c r="E1097" s="84"/>
      <c r="F1097" s="84"/>
      <c r="G1097" s="84"/>
      <c r="H1097" s="85"/>
      <c r="I1097" s="86">
        <f t="shared" si="142"/>
        <v>0</v>
      </c>
      <c r="J1097" s="87"/>
      <c r="K1097" s="87"/>
      <c r="L1097" s="87"/>
      <c r="M1097" s="88"/>
      <c r="N1097" s="151"/>
      <c r="Q1097" s="152"/>
      <c r="R1097" s="152"/>
      <c r="X1097" s="153"/>
      <c r="Y1097" s="154"/>
      <c r="Z1097" s="155"/>
    </row>
    <row r="1098" spans="1:26" ht="16.5" thickTop="1" x14ac:dyDescent="0.25">
      <c r="N1098" s="151"/>
      <c r="Q1098" s="152"/>
      <c r="R1098" s="152"/>
      <c r="X1098" s="153"/>
      <c r="Y1098" s="154"/>
      <c r="Z1098" s="155"/>
    </row>
    <row r="1099" spans="1:26" ht="17.25" customHeight="1" x14ac:dyDescent="0.25">
      <c r="N1099" s="151"/>
      <c r="Q1099" s="152"/>
      <c r="R1099" s="152"/>
      <c r="X1099" s="153"/>
      <c r="Y1099" s="154"/>
      <c r="Z1099" s="155"/>
    </row>
    <row r="1100" spans="1:26" ht="17.25" customHeight="1" x14ac:dyDescent="0.25">
      <c r="N1100" s="151"/>
      <c r="Q1100" s="152"/>
      <c r="R1100" s="152"/>
      <c r="X1100" s="153"/>
      <c r="Y1100" s="154"/>
      <c r="Z1100" s="155"/>
    </row>
    <row r="1101" spans="1:26" ht="17.25" customHeight="1" x14ac:dyDescent="0.25">
      <c r="N1101" s="151"/>
      <c r="Q1101" s="152"/>
      <c r="R1101" s="152"/>
      <c r="X1101" s="153"/>
      <c r="Y1101" s="154"/>
      <c r="Z1101" s="155"/>
    </row>
    <row r="1102" spans="1:26" ht="17.25" customHeight="1" x14ac:dyDescent="0.25">
      <c r="N1102" s="151"/>
      <c r="Q1102" s="152"/>
      <c r="R1102" s="152"/>
      <c r="X1102" s="153"/>
      <c r="Y1102" s="154"/>
      <c r="Z1102" s="155"/>
    </row>
    <row r="1103" spans="1:26" ht="17.25" customHeight="1" x14ac:dyDescent="0.25">
      <c r="N1103" s="151"/>
      <c r="Q1103" s="152"/>
      <c r="R1103" s="152"/>
      <c r="X1103" s="153"/>
      <c r="Y1103" s="154"/>
      <c r="Z1103" s="155"/>
    </row>
    <row r="1104" spans="1:26" ht="17.25" customHeight="1" x14ac:dyDescent="0.25">
      <c r="N1104" s="151"/>
      <c r="Q1104" s="152"/>
      <c r="R1104" s="152"/>
      <c r="X1104" s="153"/>
      <c r="Y1104" s="154"/>
      <c r="Z1104" s="155"/>
    </row>
    <row r="1105" spans="1:26" x14ac:dyDescent="0.25">
      <c r="N1105" s="151"/>
      <c r="Q1105" s="152"/>
      <c r="R1105" s="152"/>
      <c r="X1105" s="153"/>
      <c r="Y1105" s="154"/>
      <c r="Z1105" s="155"/>
    </row>
    <row r="1106" spans="1:26" ht="25.5" customHeight="1" x14ac:dyDescent="0.25">
      <c r="K1106" s="197" t="s">
        <v>0</v>
      </c>
      <c r="L1106" s="197"/>
      <c r="M1106" s="197"/>
      <c r="N1106" s="151"/>
      <c r="Q1106" s="152"/>
      <c r="R1106" s="152"/>
      <c r="X1106" s="153"/>
      <c r="Y1106" s="154"/>
      <c r="Z1106" s="155"/>
    </row>
    <row r="1107" spans="1:26" x14ac:dyDescent="0.25">
      <c r="K1107" s="197" t="s">
        <v>1</v>
      </c>
      <c r="L1107" s="197"/>
      <c r="M1107" s="197"/>
      <c r="N1107" s="151"/>
      <c r="Q1107" s="152"/>
      <c r="R1107" s="152"/>
      <c r="X1107" s="153"/>
      <c r="Y1107" s="154"/>
      <c r="Z1107" s="155"/>
    </row>
    <row r="1108" spans="1:26" x14ac:dyDescent="0.25">
      <c r="K1108" s="197" t="s">
        <v>2</v>
      </c>
      <c r="L1108" s="197"/>
      <c r="M1108" s="197"/>
      <c r="N1108" s="151"/>
      <c r="Q1108" s="152"/>
      <c r="R1108" s="152"/>
      <c r="X1108" s="153"/>
      <c r="Y1108" s="154"/>
      <c r="Z1108" s="155"/>
    </row>
    <row r="1109" spans="1:26" x14ac:dyDescent="0.25">
      <c r="K1109" s="197" t="s">
        <v>3</v>
      </c>
      <c r="L1109" s="197"/>
      <c r="M1109" s="197"/>
      <c r="N1109" s="151"/>
      <c r="Q1109" s="152"/>
      <c r="R1109" s="152"/>
      <c r="X1109" s="153"/>
      <c r="Y1109" s="154"/>
      <c r="Z1109" s="155"/>
    </row>
    <row r="1110" spans="1:26" x14ac:dyDescent="0.25">
      <c r="K1110" s="197" t="s">
        <v>4</v>
      </c>
      <c r="L1110" s="197"/>
      <c r="M1110" s="197"/>
      <c r="N1110" s="151"/>
      <c r="Q1110" s="152"/>
      <c r="R1110" s="152"/>
      <c r="X1110" s="153"/>
      <c r="Y1110" s="154"/>
      <c r="Z1110" s="155"/>
    </row>
    <row r="1111" spans="1:26" x14ac:dyDescent="0.25">
      <c r="K1111" s="197" t="s">
        <v>5</v>
      </c>
      <c r="L1111" s="197"/>
      <c r="M1111" s="197"/>
      <c r="N1111" s="151"/>
      <c r="Q1111" s="152"/>
      <c r="R1111" s="152"/>
      <c r="X1111" s="153"/>
      <c r="Y1111" s="154"/>
      <c r="Z1111" s="155"/>
    </row>
    <row r="1112" spans="1:26" x14ac:dyDescent="0.25">
      <c r="K1112" s="197" t="s">
        <v>6</v>
      </c>
      <c r="L1112" s="197"/>
      <c r="M1112" s="197"/>
      <c r="N1112" s="151"/>
      <c r="Q1112" s="152"/>
      <c r="R1112" s="152"/>
      <c r="X1112" s="153"/>
      <c r="Y1112" s="154"/>
      <c r="Z1112" s="155"/>
    </row>
    <row r="1113" spans="1:26" x14ac:dyDescent="0.25">
      <c r="K1113" s="197" t="s">
        <v>7</v>
      </c>
      <c r="L1113" s="197"/>
      <c r="M1113" s="197"/>
      <c r="N1113" s="151"/>
      <c r="Q1113" s="152"/>
      <c r="R1113" s="152"/>
      <c r="X1113" s="153"/>
      <c r="Y1113" s="154"/>
      <c r="Z1113" s="155"/>
    </row>
    <row r="1114" spans="1:26" x14ac:dyDescent="0.25">
      <c r="N1114" s="151"/>
      <c r="Q1114" s="152"/>
      <c r="R1114" s="152"/>
      <c r="X1114" s="153"/>
      <c r="Y1114" s="154"/>
      <c r="Z1114" s="155"/>
    </row>
    <row r="1115" spans="1:26" s="4" customFormat="1" ht="20.25" customHeight="1" x14ac:dyDescent="0.25">
      <c r="A1115" s="198" t="str">
        <f>$A$10</f>
        <v>Объёмы медицинской помощи по территориальной программе обязательного медицинского страхования на 2018 год</v>
      </c>
      <c r="B1115" s="198"/>
      <c r="C1115" s="198"/>
      <c r="D1115" s="198"/>
      <c r="E1115" s="198"/>
      <c r="F1115" s="198"/>
      <c r="G1115" s="198"/>
      <c r="H1115" s="198"/>
      <c r="I1115" s="198"/>
      <c r="J1115" s="198"/>
      <c r="K1115" s="198"/>
      <c r="L1115" s="198"/>
      <c r="M1115" s="198"/>
      <c r="N1115" s="151"/>
      <c r="Q1115" s="152"/>
      <c r="R1115" s="152"/>
      <c r="S1115" s="148"/>
      <c r="T1115" s="148"/>
      <c r="U1115" s="148"/>
      <c r="X1115" s="153"/>
      <c r="Y1115" s="154"/>
      <c r="Z1115" s="155"/>
    </row>
    <row r="1116" spans="1:26" s="4" customFormat="1" ht="18" customHeight="1" x14ac:dyDescent="0.25">
      <c r="A1116" s="242" t="s">
        <v>99</v>
      </c>
      <c r="B1116" s="242"/>
      <c r="C1116" s="242"/>
      <c r="D1116" s="242"/>
      <c r="E1116" s="242"/>
      <c r="F1116" s="242"/>
      <c r="G1116" s="242"/>
      <c r="H1116" s="242"/>
      <c r="I1116" s="242"/>
      <c r="J1116" s="242"/>
      <c r="K1116" s="242"/>
      <c r="L1116" s="242"/>
      <c r="M1116" s="242"/>
      <c r="N1116" s="151"/>
      <c r="Q1116" s="152"/>
      <c r="R1116" s="152"/>
      <c r="S1116" s="148"/>
      <c r="T1116" s="148"/>
      <c r="U1116" s="148"/>
      <c r="X1116" s="153"/>
      <c r="Y1116" s="154"/>
      <c r="Z1116" s="155"/>
    </row>
    <row r="1117" spans="1:26" s="4" customFormat="1" ht="16.5" x14ac:dyDescent="0.25">
      <c r="A1117" s="198" t="str">
        <f>$A$12</f>
        <v>для лиц, застрахованных в филиале АО "ГСМК "Сахамедстрах" в г. Магадане Магаданской области</v>
      </c>
      <c r="B1117" s="198"/>
      <c r="C1117" s="198"/>
      <c r="D1117" s="198"/>
      <c r="E1117" s="198"/>
      <c r="F1117" s="198"/>
      <c r="G1117" s="198"/>
      <c r="H1117" s="198"/>
      <c r="I1117" s="198"/>
      <c r="J1117" s="198"/>
      <c r="K1117" s="198"/>
      <c r="L1117" s="198"/>
      <c r="M1117" s="198"/>
      <c r="N1117" s="151"/>
      <c r="Q1117" s="152"/>
      <c r="R1117" s="152"/>
      <c r="S1117" s="148"/>
      <c r="T1117" s="148"/>
      <c r="U1117" s="148"/>
      <c r="X1117" s="153"/>
      <c r="Y1117" s="154"/>
      <c r="Z1117" s="155"/>
    </row>
    <row r="1118" spans="1:26" ht="16.5" thickBot="1" x14ac:dyDescent="0.3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  <c r="N1118" s="151"/>
      <c r="Q1118" s="152"/>
      <c r="R1118" s="152"/>
      <c r="X1118" s="153"/>
      <c r="Y1118" s="154"/>
      <c r="Z1118" s="155"/>
    </row>
    <row r="1119" spans="1:26" ht="39.75" customHeight="1" thickTop="1" x14ac:dyDescent="0.25">
      <c r="A1119" s="205" t="s">
        <v>10</v>
      </c>
      <c r="B1119" s="208" t="s">
        <v>11</v>
      </c>
      <c r="C1119" s="211" t="s">
        <v>12</v>
      </c>
      <c r="D1119" s="214" t="str">
        <f>$D$14</f>
        <v>Всего на 2018 год</v>
      </c>
      <c r="E1119" s="217" t="s">
        <v>13</v>
      </c>
      <c r="F1119" s="217"/>
      <c r="G1119" s="217"/>
      <c r="H1119" s="218"/>
      <c r="I1119" s="221" t="str">
        <f>$I$14</f>
        <v>Всего на 2018 год</v>
      </c>
      <c r="J1119" s="199" t="s">
        <v>14</v>
      </c>
      <c r="K1119" s="199"/>
      <c r="L1119" s="199"/>
      <c r="M1119" s="200"/>
      <c r="N1119" s="151"/>
      <c r="Q1119" s="152"/>
      <c r="R1119" s="152"/>
      <c r="X1119" s="153"/>
      <c r="Y1119" s="154"/>
      <c r="Z1119" s="155"/>
    </row>
    <row r="1120" spans="1:26" ht="17.25" customHeight="1" x14ac:dyDescent="0.25">
      <c r="A1120" s="206"/>
      <c r="B1120" s="209"/>
      <c r="C1120" s="212"/>
      <c r="D1120" s="215"/>
      <c r="E1120" s="219"/>
      <c r="F1120" s="219"/>
      <c r="G1120" s="219"/>
      <c r="H1120" s="220"/>
      <c r="I1120" s="222"/>
      <c r="J1120" s="201"/>
      <c r="K1120" s="201"/>
      <c r="L1120" s="201"/>
      <c r="M1120" s="202"/>
      <c r="N1120" s="151"/>
      <c r="Q1120" s="152"/>
      <c r="R1120" s="152"/>
      <c r="X1120" s="153"/>
      <c r="Y1120" s="154"/>
      <c r="Z1120" s="155"/>
    </row>
    <row r="1121" spans="1:28" s="12" customFormat="1" ht="29.25" customHeight="1" thickBot="1" x14ac:dyDescent="0.3">
      <c r="A1121" s="207"/>
      <c r="B1121" s="210"/>
      <c r="C1121" s="213"/>
      <c r="D1121" s="216"/>
      <c r="E1121" s="8" t="s">
        <v>15</v>
      </c>
      <c r="F1121" s="8" t="s">
        <v>16</v>
      </c>
      <c r="G1121" s="8" t="s">
        <v>17</v>
      </c>
      <c r="H1121" s="9" t="s">
        <v>18</v>
      </c>
      <c r="I1121" s="223"/>
      <c r="J1121" s="10" t="s">
        <v>15</v>
      </c>
      <c r="K1121" s="10" t="s">
        <v>16</v>
      </c>
      <c r="L1121" s="10" t="s">
        <v>17</v>
      </c>
      <c r="M1121" s="11" t="s">
        <v>18</v>
      </c>
      <c r="N1121" s="151"/>
      <c r="Q1121" s="152"/>
      <c r="R1121" s="152"/>
      <c r="S1121" s="149"/>
      <c r="T1121" s="149"/>
      <c r="U1121" s="149"/>
      <c r="X1121" s="153"/>
      <c r="Y1121" s="154"/>
      <c r="Z1121" s="155"/>
    </row>
    <row r="1122" spans="1:28" s="22" customFormat="1" ht="17.25" thickTop="1" thickBot="1" x14ac:dyDescent="0.3">
      <c r="A1122" s="13" t="s">
        <v>19</v>
      </c>
      <c r="B1122" s="14" t="s">
        <v>20</v>
      </c>
      <c r="C1122" s="15" t="s">
        <v>21</v>
      </c>
      <c r="D1122" s="16" t="s">
        <v>22</v>
      </c>
      <c r="E1122" s="17" t="s">
        <v>23</v>
      </c>
      <c r="F1122" s="17" t="s">
        <v>24</v>
      </c>
      <c r="G1122" s="17" t="s">
        <v>25</v>
      </c>
      <c r="H1122" s="18" t="s">
        <v>26</v>
      </c>
      <c r="I1122" s="19" t="s">
        <v>27</v>
      </c>
      <c r="J1122" s="20" t="s">
        <v>28</v>
      </c>
      <c r="K1122" s="20" t="s">
        <v>29</v>
      </c>
      <c r="L1122" s="20" t="s">
        <v>30</v>
      </c>
      <c r="M1122" s="21" t="s">
        <v>31</v>
      </c>
      <c r="N1122" s="151"/>
      <c r="Q1122" s="152"/>
      <c r="R1122" s="152"/>
      <c r="S1122" s="150"/>
      <c r="T1122" s="150"/>
      <c r="U1122" s="150"/>
      <c r="X1122" s="153"/>
      <c r="Y1122" s="154"/>
      <c r="Z1122" s="155"/>
    </row>
    <row r="1123" spans="1:28" ht="66" customHeight="1" thickTop="1" x14ac:dyDescent="0.25">
      <c r="A1123" s="23" t="s">
        <v>32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1033.4100000000001</v>
      </c>
      <c r="J1123" s="30">
        <f>J1124+J1125+J1129+J1133</f>
        <v>258.35000000000002</v>
      </c>
      <c r="K1123" s="30">
        <f>K1124+K1125+K1129+K1133</f>
        <v>258.35000000000002</v>
      </c>
      <c r="L1123" s="30">
        <f>L1124+L1125+L1129+L1133</f>
        <v>258.35000000000002</v>
      </c>
      <c r="M1123" s="31">
        <f>M1124+M1125+M1129+M1133</f>
        <v>258.36</v>
      </c>
      <c r="N1123" s="151"/>
      <c r="O1123" s="172"/>
      <c r="Q1123" s="152"/>
      <c r="R1123" s="152"/>
      <c r="X1123" s="153"/>
      <c r="Y1123" s="154"/>
      <c r="Z1123" s="155"/>
    </row>
    <row r="1124" spans="1:28" ht="47.25" customHeight="1" x14ac:dyDescent="0.25">
      <c r="A1124" s="32" t="s">
        <v>33</v>
      </c>
      <c r="B1124" s="146">
        <v>2</v>
      </c>
      <c r="C1124" s="33" t="s">
        <v>34</v>
      </c>
      <c r="D1124" s="34">
        <f>E1124+F1124+G1124+H1124</f>
        <v>0</v>
      </c>
      <c r="E1124" s="35">
        <f t="shared" ref="E1124:H1133" si="143">E1135+E1157</f>
        <v>0</v>
      </c>
      <c r="F1124" s="35">
        <f t="shared" si="143"/>
        <v>0</v>
      </c>
      <c r="G1124" s="35">
        <f t="shared" si="143"/>
        <v>0</v>
      </c>
      <c r="H1124" s="36">
        <f t="shared" si="143"/>
        <v>0</v>
      </c>
      <c r="I1124" s="37">
        <f>J1124+K1124+L1124+M1124</f>
        <v>0</v>
      </c>
      <c r="J1124" s="38">
        <f>J1135+J1146+J1157</f>
        <v>0</v>
      </c>
      <c r="K1124" s="38">
        <f>K1135+K1146+K1157</f>
        <v>0</v>
      </c>
      <c r="L1124" s="38">
        <f>L1135+L1146+L1157</f>
        <v>0</v>
      </c>
      <c r="M1124" s="39">
        <f>M1135+M1146+M1157</f>
        <v>0</v>
      </c>
      <c r="N1124" s="151"/>
      <c r="O1124" s="157"/>
      <c r="Q1124" s="152"/>
      <c r="R1124" s="152"/>
      <c r="T1124" s="183"/>
      <c r="U1124" s="183"/>
      <c r="V1124" s="183"/>
      <c r="W1124" s="183"/>
      <c r="X1124" s="183"/>
      <c r="Y1124" s="154"/>
      <c r="Z1124" s="155"/>
    </row>
    <row r="1125" spans="1:28" ht="44.25" customHeight="1" x14ac:dyDescent="0.25">
      <c r="A1125" s="40" t="s">
        <v>35</v>
      </c>
      <c r="B1125" s="41">
        <v>3</v>
      </c>
      <c r="C1125" s="42" t="s">
        <v>36</v>
      </c>
      <c r="D1125" s="34">
        <f t="shared" ref="D1125:D1133" si="144">E1125+F1125+G1125+H1125</f>
        <v>716</v>
      </c>
      <c r="E1125" s="43">
        <f t="shared" si="143"/>
        <v>179</v>
      </c>
      <c r="F1125" s="43">
        <f t="shared" si="143"/>
        <v>179</v>
      </c>
      <c r="G1125" s="43">
        <f t="shared" si="143"/>
        <v>179</v>
      </c>
      <c r="H1125" s="44">
        <f t="shared" si="143"/>
        <v>179</v>
      </c>
      <c r="I1125" s="37">
        <f t="shared" ref="I1125:I1155" si="145">J1125+K1125+L1125+M1125</f>
        <v>1033.4100000000001</v>
      </c>
      <c r="J1125" s="45">
        <f>J1126+J1127+J1128</f>
        <v>258.35000000000002</v>
      </c>
      <c r="K1125" s="45">
        <f>K1126+K1127+K1128</f>
        <v>258.35000000000002</v>
      </c>
      <c r="L1125" s="45">
        <f>L1126+L1127+L1128</f>
        <v>258.35000000000002</v>
      </c>
      <c r="M1125" s="46">
        <f>M1126+M1127+M1128</f>
        <v>258.36</v>
      </c>
      <c r="N1125" s="151"/>
      <c r="O1125" s="157"/>
      <c r="Q1125" s="152"/>
      <c r="R1125" s="152"/>
      <c r="T1125" s="183"/>
      <c r="U1125" s="183"/>
      <c r="V1125" s="183"/>
      <c r="W1125" s="183"/>
      <c r="X1125" s="183"/>
      <c r="Y1125" s="154"/>
      <c r="Z1125" s="155"/>
    </row>
    <row r="1126" spans="1:28" ht="69.75" customHeight="1" x14ac:dyDescent="0.25">
      <c r="A1126" s="47" t="s">
        <v>37</v>
      </c>
      <c r="B1126" s="48" t="s">
        <v>38</v>
      </c>
      <c r="C1126" s="49" t="s">
        <v>36</v>
      </c>
      <c r="D1126" s="34">
        <f t="shared" si="144"/>
        <v>8</v>
      </c>
      <c r="E1126" s="50">
        <f t="shared" si="143"/>
        <v>2</v>
      </c>
      <c r="F1126" s="50">
        <f t="shared" si="143"/>
        <v>2</v>
      </c>
      <c r="G1126" s="50">
        <f t="shared" si="143"/>
        <v>2</v>
      </c>
      <c r="H1126" s="51">
        <f t="shared" si="143"/>
        <v>2</v>
      </c>
      <c r="I1126" s="37">
        <f t="shared" si="145"/>
        <v>11.44</v>
      </c>
      <c r="J1126" s="52">
        <f t="shared" ref="J1126:M1133" si="146">J1137+J1148+J1159</f>
        <v>2.86</v>
      </c>
      <c r="K1126" s="52">
        <f t="shared" si="146"/>
        <v>2.86</v>
      </c>
      <c r="L1126" s="52">
        <f t="shared" si="146"/>
        <v>2.86</v>
      </c>
      <c r="M1126" s="53">
        <f t="shared" si="146"/>
        <v>2.86</v>
      </c>
      <c r="N1126" s="151"/>
      <c r="O1126" s="157"/>
      <c r="Q1126" s="152"/>
      <c r="R1126" s="152"/>
      <c r="T1126" s="183"/>
      <c r="U1126" s="183"/>
      <c r="V1126" s="183"/>
      <c r="W1126" s="183"/>
      <c r="X1126" s="183"/>
      <c r="Y1126" s="154"/>
      <c r="Z1126" s="155"/>
    </row>
    <row r="1127" spans="1:28" ht="80.25" customHeight="1" x14ac:dyDescent="0.25">
      <c r="A1127" s="47" t="s">
        <v>39</v>
      </c>
      <c r="B1127" s="54" t="s">
        <v>40</v>
      </c>
      <c r="C1127" s="49" t="s">
        <v>36</v>
      </c>
      <c r="D1127" s="34">
        <f t="shared" si="144"/>
        <v>24</v>
      </c>
      <c r="E1127" s="50">
        <f t="shared" si="143"/>
        <v>6</v>
      </c>
      <c r="F1127" s="50">
        <f t="shared" si="143"/>
        <v>6</v>
      </c>
      <c r="G1127" s="50">
        <f t="shared" si="143"/>
        <v>6</v>
      </c>
      <c r="H1127" s="51">
        <f t="shared" si="143"/>
        <v>6</v>
      </c>
      <c r="I1127" s="37">
        <f t="shared" si="145"/>
        <v>34.32</v>
      </c>
      <c r="J1127" s="52">
        <f t="shared" si="146"/>
        <v>8.58</v>
      </c>
      <c r="K1127" s="52">
        <f t="shared" si="146"/>
        <v>8.58</v>
      </c>
      <c r="L1127" s="52">
        <f t="shared" si="146"/>
        <v>8.58</v>
      </c>
      <c r="M1127" s="53">
        <f t="shared" si="146"/>
        <v>8.58</v>
      </c>
      <c r="N1127" s="151"/>
      <c r="O1127" s="157"/>
      <c r="Q1127" s="152"/>
      <c r="R1127" s="152"/>
      <c r="T1127" s="183"/>
      <c r="U1127" s="183"/>
      <c r="V1127" s="183"/>
      <c r="W1127" s="183"/>
      <c r="X1127" s="183"/>
      <c r="Y1127" s="154"/>
      <c r="Z1127" s="155"/>
    </row>
    <row r="1128" spans="1:28" ht="65.25" customHeight="1" x14ac:dyDescent="0.25">
      <c r="A1128" s="47" t="s">
        <v>41</v>
      </c>
      <c r="B1128" s="54" t="s">
        <v>42</v>
      </c>
      <c r="C1128" s="49" t="s">
        <v>43</v>
      </c>
      <c r="D1128" s="34">
        <f t="shared" si="144"/>
        <v>236</v>
      </c>
      <c r="E1128" s="50">
        <f t="shared" si="143"/>
        <v>59</v>
      </c>
      <c r="F1128" s="50">
        <f t="shared" si="143"/>
        <v>59</v>
      </c>
      <c r="G1128" s="50">
        <f t="shared" si="143"/>
        <v>59</v>
      </c>
      <c r="H1128" s="51">
        <f t="shared" si="143"/>
        <v>59</v>
      </c>
      <c r="I1128" s="37">
        <f t="shared" si="145"/>
        <v>987.65</v>
      </c>
      <c r="J1128" s="52">
        <f t="shared" si="146"/>
        <v>246.91</v>
      </c>
      <c r="K1128" s="52">
        <f t="shared" si="146"/>
        <v>246.91</v>
      </c>
      <c r="L1128" s="52">
        <f t="shared" si="146"/>
        <v>246.91</v>
      </c>
      <c r="M1128" s="53">
        <f t="shared" si="146"/>
        <v>246.92</v>
      </c>
      <c r="N1128" s="151"/>
      <c r="O1128" s="157"/>
      <c r="Q1128" s="152"/>
      <c r="R1128" s="152"/>
      <c r="T1128" s="183"/>
      <c r="U1128" s="183"/>
      <c r="V1128" s="183"/>
      <c r="W1128" s="183"/>
      <c r="X1128" s="183"/>
      <c r="Y1128" s="154"/>
      <c r="Z1128" s="155"/>
    </row>
    <row r="1129" spans="1:28" ht="54.75" customHeight="1" x14ac:dyDescent="0.25">
      <c r="A1129" s="55" t="s">
        <v>44</v>
      </c>
      <c r="B1129" s="146">
        <v>4</v>
      </c>
      <c r="C1129" s="56" t="s">
        <v>45</v>
      </c>
      <c r="D1129" s="34">
        <f t="shared" si="144"/>
        <v>0</v>
      </c>
      <c r="E1129" s="35">
        <f t="shared" si="143"/>
        <v>0</v>
      </c>
      <c r="F1129" s="35">
        <f t="shared" si="143"/>
        <v>0</v>
      </c>
      <c r="G1129" s="35">
        <f t="shared" si="143"/>
        <v>0</v>
      </c>
      <c r="H1129" s="36">
        <f t="shared" si="143"/>
        <v>0</v>
      </c>
      <c r="I1129" s="37">
        <f t="shared" si="145"/>
        <v>0</v>
      </c>
      <c r="J1129" s="38">
        <f t="shared" si="146"/>
        <v>0</v>
      </c>
      <c r="K1129" s="38">
        <f t="shared" si="146"/>
        <v>0</v>
      </c>
      <c r="L1129" s="38">
        <f t="shared" si="146"/>
        <v>0</v>
      </c>
      <c r="M1129" s="39">
        <f t="shared" si="146"/>
        <v>0</v>
      </c>
      <c r="N1129" s="151"/>
      <c r="O1129" s="157"/>
      <c r="Q1129" s="152"/>
      <c r="R1129" s="152"/>
      <c r="T1129" s="183"/>
      <c r="U1129" s="183"/>
      <c r="V1129" s="183"/>
      <c r="W1129" s="183"/>
      <c r="X1129" s="183"/>
      <c r="Y1129" s="154"/>
      <c r="Z1129" s="155"/>
    </row>
    <row r="1130" spans="1:28" ht="54.75" customHeight="1" x14ac:dyDescent="0.25">
      <c r="A1130" s="203" t="s">
        <v>46</v>
      </c>
      <c r="B1130" s="57" t="s">
        <v>47</v>
      </c>
      <c r="C1130" s="58" t="s">
        <v>48</v>
      </c>
      <c r="D1130" s="34">
        <f>E1130+F1130+G1130+H1130</f>
        <v>0</v>
      </c>
      <c r="E1130" s="35">
        <f t="shared" si="143"/>
        <v>0</v>
      </c>
      <c r="F1130" s="35">
        <f t="shared" si="143"/>
        <v>0</v>
      </c>
      <c r="G1130" s="35">
        <f t="shared" si="143"/>
        <v>0</v>
      </c>
      <c r="H1130" s="36">
        <f t="shared" si="143"/>
        <v>0</v>
      </c>
      <c r="I1130" s="37">
        <f>J1130+K1130+L1130+M1130</f>
        <v>0</v>
      </c>
      <c r="J1130" s="38">
        <f t="shared" si="146"/>
        <v>0</v>
      </c>
      <c r="K1130" s="38">
        <f t="shared" si="146"/>
        <v>0</v>
      </c>
      <c r="L1130" s="38">
        <f t="shared" si="146"/>
        <v>0</v>
      </c>
      <c r="M1130" s="39">
        <f t="shared" si="146"/>
        <v>0</v>
      </c>
      <c r="N1130" s="151"/>
      <c r="O1130" s="157"/>
      <c r="Q1130" s="152"/>
      <c r="R1130" s="152"/>
      <c r="T1130" s="183"/>
      <c r="U1130" s="183"/>
      <c r="V1130" s="183"/>
      <c r="W1130" s="183"/>
      <c r="X1130" s="183"/>
      <c r="Y1130" s="154"/>
      <c r="Z1130" s="155"/>
    </row>
    <row r="1131" spans="1:28" ht="54.75" customHeight="1" x14ac:dyDescent="0.25">
      <c r="A1131" s="204"/>
      <c r="B1131" s="57" t="s">
        <v>49</v>
      </c>
      <c r="C1131" s="58" t="s">
        <v>45</v>
      </c>
      <c r="D1131" s="34">
        <f>E1131+F1131+G1131+H1131</f>
        <v>0</v>
      </c>
      <c r="E1131" s="35">
        <f t="shared" si="143"/>
        <v>0</v>
      </c>
      <c r="F1131" s="35">
        <f t="shared" si="143"/>
        <v>0</v>
      </c>
      <c r="G1131" s="35">
        <f t="shared" si="143"/>
        <v>0</v>
      </c>
      <c r="H1131" s="36">
        <f t="shared" si="143"/>
        <v>0</v>
      </c>
      <c r="I1131" s="37">
        <f>J1131+K1131+L1131+M1131</f>
        <v>0</v>
      </c>
      <c r="J1131" s="38">
        <f t="shared" si="146"/>
        <v>0</v>
      </c>
      <c r="K1131" s="38">
        <f t="shared" si="146"/>
        <v>0</v>
      </c>
      <c r="L1131" s="38">
        <f t="shared" si="146"/>
        <v>0</v>
      </c>
      <c r="M1131" s="39">
        <f t="shared" si="146"/>
        <v>0</v>
      </c>
      <c r="N1131" s="151"/>
      <c r="O1131" s="157"/>
      <c r="Q1131" s="152"/>
      <c r="R1131" s="152"/>
      <c r="T1131" s="183"/>
      <c r="U1131" s="183"/>
      <c r="V1131" s="183"/>
      <c r="W1131" s="183"/>
      <c r="X1131" s="183"/>
      <c r="Y1131" s="154"/>
      <c r="Z1131" s="155"/>
    </row>
    <row r="1132" spans="1:28" ht="63.75" customHeight="1" x14ac:dyDescent="0.25">
      <c r="A1132" s="59" t="s">
        <v>50</v>
      </c>
      <c r="B1132" s="57" t="s">
        <v>51</v>
      </c>
      <c r="C1132" s="58" t="s">
        <v>45</v>
      </c>
      <c r="D1132" s="34">
        <f>E1132+F1132+G1132+H1132</f>
        <v>0</v>
      </c>
      <c r="E1132" s="35">
        <f t="shared" si="143"/>
        <v>0</v>
      </c>
      <c r="F1132" s="35">
        <f t="shared" si="143"/>
        <v>0</v>
      </c>
      <c r="G1132" s="35">
        <f t="shared" si="143"/>
        <v>0</v>
      </c>
      <c r="H1132" s="36">
        <f t="shared" si="143"/>
        <v>0</v>
      </c>
      <c r="I1132" s="37">
        <f>J1132+K1132+L1132+M1132</f>
        <v>0</v>
      </c>
      <c r="J1132" s="38">
        <f t="shared" si="146"/>
        <v>0</v>
      </c>
      <c r="K1132" s="38">
        <f t="shared" si="146"/>
        <v>0</v>
      </c>
      <c r="L1132" s="38">
        <f t="shared" si="146"/>
        <v>0</v>
      </c>
      <c r="M1132" s="39">
        <f t="shared" si="146"/>
        <v>0</v>
      </c>
      <c r="N1132" s="151"/>
      <c r="O1132" s="157"/>
      <c r="Q1132" s="152"/>
      <c r="R1132" s="152"/>
      <c r="T1132" s="183"/>
      <c r="U1132" s="183"/>
      <c r="V1132" s="183"/>
      <c r="W1132" s="183"/>
      <c r="X1132" s="183"/>
      <c r="Y1132" s="154"/>
      <c r="Z1132" s="155"/>
    </row>
    <row r="1133" spans="1:28" ht="46.5" customHeight="1" thickBot="1" x14ac:dyDescent="0.3">
      <c r="A1133" s="60" t="s">
        <v>52</v>
      </c>
      <c r="B1133" s="61">
        <v>5</v>
      </c>
      <c r="C1133" s="62" t="s">
        <v>53</v>
      </c>
      <c r="D1133" s="63">
        <f t="shared" si="144"/>
        <v>0</v>
      </c>
      <c r="E1133" s="64">
        <f t="shared" si="143"/>
        <v>0</v>
      </c>
      <c r="F1133" s="64">
        <f t="shared" si="143"/>
        <v>0</v>
      </c>
      <c r="G1133" s="64">
        <f t="shared" si="143"/>
        <v>0</v>
      </c>
      <c r="H1133" s="65">
        <f t="shared" si="143"/>
        <v>0</v>
      </c>
      <c r="I1133" s="66">
        <f t="shared" si="145"/>
        <v>0</v>
      </c>
      <c r="J1133" s="67">
        <f t="shared" si="146"/>
        <v>0</v>
      </c>
      <c r="K1133" s="67">
        <f t="shared" si="146"/>
        <v>0</v>
      </c>
      <c r="L1133" s="67">
        <f t="shared" si="146"/>
        <v>0</v>
      </c>
      <c r="M1133" s="68">
        <f t="shared" si="146"/>
        <v>0</v>
      </c>
      <c r="N1133" s="151"/>
      <c r="O1133" s="157"/>
      <c r="Q1133" s="152"/>
      <c r="R1133" s="152"/>
      <c r="T1133" s="183"/>
      <c r="U1133" s="183"/>
      <c r="V1133" s="183"/>
      <c r="W1133" s="183"/>
      <c r="X1133" s="183"/>
      <c r="Y1133" s="154"/>
      <c r="Z1133" s="155"/>
    </row>
    <row r="1134" spans="1:28" ht="123" customHeight="1" x14ac:dyDescent="0.25">
      <c r="A1134" s="23" t="s">
        <v>54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45"/>
        <v>1033.4100000000001</v>
      </c>
      <c r="J1134" s="30">
        <f>J1135+J1136+J1140+J1144</f>
        <v>258.35000000000002</v>
      </c>
      <c r="K1134" s="30">
        <f>K1135+K1136+K1140+K1144</f>
        <v>258.35000000000002</v>
      </c>
      <c r="L1134" s="30">
        <f>L1135+L1136+L1140+L1144</f>
        <v>258.35000000000002</v>
      </c>
      <c r="M1134" s="31">
        <f>M1135+M1136+M1140+M1144</f>
        <v>258.36</v>
      </c>
      <c r="N1134" s="151"/>
      <c r="O1134" s="172"/>
      <c r="P1134" s="157"/>
      <c r="Q1134" s="152"/>
      <c r="R1134" s="152"/>
      <c r="V1134" s="154"/>
      <c r="W1134" s="154"/>
      <c r="X1134" s="154"/>
      <c r="Y1134" s="154"/>
      <c r="Z1134" s="155"/>
      <c r="AA1134" s="155"/>
      <c r="AB1134" s="155"/>
    </row>
    <row r="1135" spans="1:28" ht="32.25" customHeight="1" x14ac:dyDescent="0.25">
      <c r="A1135" s="32" t="s">
        <v>55</v>
      </c>
      <c r="B1135" s="146">
        <v>7</v>
      </c>
      <c r="C1135" s="33" t="s">
        <v>34</v>
      </c>
      <c r="D1135" s="34">
        <f>SUM(E1135:H1135)</f>
        <v>0</v>
      </c>
      <c r="E1135" s="35">
        <v>0</v>
      </c>
      <c r="F1135" s="35">
        <v>0</v>
      </c>
      <c r="G1135" s="35">
        <v>0</v>
      </c>
      <c r="H1135" s="36">
        <v>0</v>
      </c>
      <c r="I1135" s="37">
        <f t="shared" si="145"/>
        <v>0</v>
      </c>
      <c r="J1135" s="38">
        <v>0</v>
      </c>
      <c r="K1135" s="38">
        <v>0</v>
      </c>
      <c r="L1135" s="38">
        <v>0</v>
      </c>
      <c r="M1135" s="38">
        <v>0</v>
      </c>
      <c r="N1135" s="151"/>
      <c r="O1135" s="157"/>
      <c r="P1135" s="157"/>
      <c r="Q1135" s="152"/>
      <c r="R1135" s="152"/>
      <c r="V1135" s="164"/>
      <c r="W1135" s="164"/>
      <c r="X1135" s="164"/>
      <c r="Y1135" s="154"/>
      <c r="Z1135" s="155"/>
      <c r="AA1135" s="155"/>
      <c r="AB1135" s="155"/>
    </row>
    <row r="1136" spans="1:28" ht="33.75" customHeight="1" x14ac:dyDescent="0.25">
      <c r="A1136" s="40" t="s">
        <v>56</v>
      </c>
      <c r="B1136" s="146">
        <v>8</v>
      </c>
      <c r="C1136" s="33" t="s">
        <v>36</v>
      </c>
      <c r="D1136" s="34">
        <f>SUM(E1136:H1136)</f>
        <v>716</v>
      </c>
      <c r="E1136" s="43">
        <f>E1137+E1138+ROUND(E1139*2.9,0)</f>
        <v>179</v>
      </c>
      <c r="F1136" s="43">
        <f>F1137+F1138+ROUND(F1139*2.9,0)</f>
        <v>179</v>
      </c>
      <c r="G1136" s="43">
        <f>G1137+G1138+ROUND(G1139*2.9,0)</f>
        <v>179</v>
      </c>
      <c r="H1136" s="44">
        <f>H1137+H1138+ROUND(H1139*2.9,0)</f>
        <v>179</v>
      </c>
      <c r="I1136" s="37">
        <f t="shared" si="145"/>
        <v>1033.4100000000001</v>
      </c>
      <c r="J1136" s="45">
        <f>J1137+J1138+J1139</f>
        <v>258.35000000000002</v>
      </c>
      <c r="K1136" s="45">
        <f>K1137+K1138+K1139</f>
        <v>258.35000000000002</v>
      </c>
      <c r="L1136" s="45">
        <f>L1137+L1138+L1139</f>
        <v>258.35000000000002</v>
      </c>
      <c r="M1136" s="46">
        <f>M1137+M1138+M1139</f>
        <v>258.36</v>
      </c>
      <c r="N1136" s="151"/>
      <c r="O1136" s="165"/>
      <c r="P1136" s="165"/>
      <c r="Q1136" s="182"/>
      <c r="R1136" s="182"/>
      <c r="S1136" s="183"/>
      <c r="T1136" s="183"/>
      <c r="U1136" s="152"/>
      <c r="V1136" s="164"/>
      <c r="W1136" s="164"/>
      <c r="X1136" s="164"/>
      <c r="Y1136" s="154"/>
      <c r="Z1136" s="155"/>
      <c r="AA1136" s="155"/>
      <c r="AB1136" s="155"/>
    </row>
    <row r="1137" spans="1:28" ht="47.25" customHeight="1" x14ac:dyDescent="0.25">
      <c r="A1137" s="47" t="s">
        <v>57</v>
      </c>
      <c r="B1137" s="54" t="s">
        <v>58</v>
      </c>
      <c r="C1137" s="49" t="s">
        <v>36</v>
      </c>
      <c r="D1137" s="71">
        <f t="shared" ref="D1137:D1144" si="147">SUM(E1137:H1137)</f>
        <v>8</v>
      </c>
      <c r="E1137" s="50">
        <v>2</v>
      </c>
      <c r="F1137" s="50">
        <v>2</v>
      </c>
      <c r="G1137" s="50">
        <v>2</v>
      </c>
      <c r="H1137" s="50">
        <v>2</v>
      </c>
      <c r="I1137" s="73">
        <f t="shared" si="145"/>
        <v>11.44</v>
      </c>
      <c r="J1137" s="52">
        <v>2.86</v>
      </c>
      <c r="K1137" s="52">
        <v>2.86</v>
      </c>
      <c r="L1137" s="52">
        <v>2.86</v>
      </c>
      <c r="M1137" s="52">
        <v>2.86</v>
      </c>
      <c r="N1137" s="151"/>
      <c r="O1137" s="152"/>
      <c r="P1137" s="152"/>
      <c r="Q1137" s="152"/>
      <c r="R1137" s="175"/>
      <c r="S1137" s="183"/>
      <c r="T1137" s="183"/>
      <c r="U1137" s="152"/>
      <c r="V1137" s="164"/>
      <c r="W1137" s="164"/>
      <c r="X1137" s="164"/>
      <c r="Y1137" s="154"/>
      <c r="Z1137" s="155"/>
      <c r="AA1137" s="155"/>
      <c r="AB1137" s="155"/>
    </row>
    <row r="1138" spans="1:28" ht="48" customHeight="1" x14ac:dyDescent="0.25">
      <c r="A1138" s="47" t="s">
        <v>59</v>
      </c>
      <c r="B1138" s="54" t="s">
        <v>60</v>
      </c>
      <c r="C1138" s="49" t="s">
        <v>36</v>
      </c>
      <c r="D1138" s="71">
        <f t="shared" si="147"/>
        <v>24</v>
      </c>
      <c r="E1138" s="50">
        <v>6</v>
      </c>
      <c r="F1138" s="50">
        <v>6</v>
      </c>
      <c r="G1138" s="50">
        <v>6</v>
      </c>
      <c r="H1138" s="50">
        <v>6</v>
      </c>
      <c r="I1138" s="73">
        <f t="shared" si="145"/>
        <v>34.32</v>
      </c>
      <c r="J1138" s="52">
        <v>8.58</v>
      </c>
      <c r="K1138" s="52">
        <v>8.58</v>
      </c>
      <c r="L1138" s="52">
        <v>8.58</v>
      </c>
      <c r="M1138" s="52">
        <v>8.58</v>
      </c>
      <c r="N1138" s="151"/>
      <c r="O1138" s="152"/>
      <c r="P1138" s="152"/>
      <c r="Q1138" s="152"/>
      <c r="R1138" s="183"/>
      <c r="S1138" s="183"/>
      <c r="T1138" s="183"/>
      <c r="U1138" s="152"/>
      <c r="V1138" s="164"/>
      <c r="W1138" s="164"/>
      <c r="X1138" s="164"/>
      <c r="Y1138" s="154"/>
      <c r="Z1138" s="155"/>
      <c r="AA1138" s="155"/>
      <c r="AB1138" s="155"/>
    </row>
    <row r="1139" spans="1:28" ht="33.75" customHeight="1" x14ac:dyDescent="0.25">
      <c r="A1139" s="47" t="s">
        <v>61</v>
      </c>
      <c r="B1139" s="54" t="s">
        <v>62</v>
      </c>
      <c r="C1139" s="49" t="s">
        <v>43</v>
      </c>
      <c r="D1139" s="71">
        <f t="shared" si="147"/>
        <v>236</v>
      </c>
      <c r="E1139" s="50">
        <v>59</v>
      </c>
      <c r="F1139" s="50">
        <v>59</v>
      </c>
      <c r="G1139" s="50">
        <v>59</v>
      </c>
      <c r="H1139" s="50">
        <v>59</v>
      </c>
      <c r="I1139" s="73">
        <f t="shared" si="145"/>
        <v>987.65</v>
      </c>
      <c r="J1139" s="52">
        <v>246.91</v>
      </c>
      <c r="K1139" s="52">
        <v>246.91</v>
      </c>
      <c r="L1139" s="52">
        <v>246.91</v>
      </c>
      <c r="M1139" s="52">
        <v>246.92</v>
      </c>
      <c r="N1139" s="151"/>
      <c r="O1139" s="152"/>
      <c r="P1139" s="152"/>
      <c r="Q1139" s="152"/>
      <c r="R1139" s="183"/>
      <c r="S1139" s="183"/>
      <c r="T1139" s="183"/>
      <c r="U1139" s="152"/>
      <c r="V1139" s="164"/>
      <c r="W1139" s="164"/>
      <c r="X1139" s="164"/>
      <c r="Y1139" s="154"/>
      <c r="Z1139" s="155"/>
      <c r="AA1139" s="155"/>
      <c r="AB1139" s="155"/>
    </row>
    <row r="1140" spans="1:28" ht="34.5" customHeight="1" x14ac:dyDescent="0.25">
      <c r="A1140" s="55" t="s">
        <v>63</v>
      </c>
      <c r="B1140" s="146">
        <v>9</v>
      </c>
      <c r="C1140" s="56" t="s">
        <v>45</v>
      </c>
      <c r="D1140" s="35">
        <f t="shared" si="147"/>
        <v>0</v>
      </c>
      <c r="E1140" s="35">
        <v>0</v>
      </c>
      <c r="F1140" s="35">
        <v>0</v>
      </c>
      <c r="G1140" s="35">
        <v>0</v>
      </c>
      <c r="H1140" s="36">
        <v>0</v>
      </c>
      <c r="I1140" s="37">
        <f t="shared" si="145"/>
        <v>0</v>
      </c>
      <c r="J1140" s="38">
        <v>0</v>
      </c>
      <c r="K1140" s="38">
        <v>0</v>
      </c>
      <c r="L1140" s="38">
        <v>0</v>
      </c>
      <c r="M1140" s="38">
        <v>0</v>
      </c>
      <c r="N1140" s="151"/>
      <c r="O1140" s="185"/>
      <c r="P1140" s="184"/>
      <c r="Q1140" s="183"/>
      <c r="R1140" s="183"/>
      <c r="S1140" s="183"/>
      <c r="T1140" s="183"/>
      <c r="U1140" s="152"/>
      <c r="V1140" s="164"/>
      <c r="W1140" s="164"/>
      <c r="X1140" s="164"/>
      <c r="Y1140" s="154"/>
      <c r="Z1140" s="155"/>
      <c r="AA1140" s="155"/>
      <c r="AB1140" s="155"/>
    </row>
    <row r="1141" spans="1:28" ht="34.5" customHeight="1" x14ac:dyDescent="0.25">
      <c r="A1141" s="203" t="s">
        <v>64</v>
      </c>
      <c r="B1141" s="57" t="s">
        <v>65</v>
      </c>
      <c r="C1141" s="58" t="s">
        <v>48</v>
      </c>
      <c r="D1141" s="35">
        <f t="shared" si="147"/>
        <v>0</v>
      </c>
      <c r="E1141" s="35">
        <v>0</v>
      </c>
      <c r="F1141" s="35">
        <v>0</v>
      </c>
      <c r="G1141" s="35">
        <v>0</v>
      </c>
      <c r="H1141" s="36">
        <v>0</v>
      </c>
      <c r="I1141" s="37">
        <f t="shared" si="145"/>
        <v>0</v>
      </c>
      <c r="J1141" s="38">
        <v>0</v>
      </c>
      <c r="K1141" s="38">
        <v>0</v>
      </c>
      <c r="L1141" s="38">
        <v>0</v>
      </c>
      <c r="M1141" s="38">
        <v>0</v>
      </c>
      <c r="N1141" s="151"/>
      <c r="O1141" s="185"/>
      <c r="P1141" s="184"/>
      <c r="Q1141" s="183"/>
      <c r="R1141" s="183"/>
      <c r="S1141" s="183"/>
      <c r="T1141" s="183"/>
      <c r="U1141" s="152"/>
      <c r="V1141" s="164"/>
      <c r="W1141" s="164"/>
      <c r="X1141" s="164"/>
      <c r="Y1141" s="154"/>
      <c r="Z1141" s="155"/>
      <c r="AA1141" s="155"/>
      <c r="AB1141" s="155"/>
    </row>
    <row r="1142" spans="1:28" ht="34.5" customHeight="1" x14ac:dyDescent="0.25">
      <c r="A1142" s="204"/>
      <c r="B1142" s="57" t="s">
        <v>66</v>
      </c>
      <c r="C1142" s="58" t="s">
        <v>45</v>
      </c>
      <c r="D1142" s="35">
        <f t="shared" si="147"/>
        <v>0</v>
      </c>
      <c r="E1142" s="35">
        <v>0</v>
      </c>
      <c r="F1142" s="35">
        <v>0</v>
      </c>
      <c r="G1142" s="35">
        <v>0</v>
      </c>
      <c r="H1142" s="36">
        <v>0</v>
      </c>
      <c r="I1142" s="37">
        <f t="shared" si="145"/>
        <v>0</v>
      </c>
      <c r="J1142" s="38">
        <v>0</v>
      </c>
      <c r="K1142" s="38">
        <v>0</v>
      </c>
      <c r="L1142" s="38">
        <v>0</v>
      </c>
      <c r="M1142" s="38">
        <v>0</v>
      </c>
      <c r="N1142" s="151"/>
      <c r="O1142" s="185"/>
      <c r="P1142" s="184"/>
      <c r="Q1142" s="183"/>
      <c r="R1142" s="183"/>
      <c r="S1142" s="183"/>
      <c r="T1142" s="183"/>
      <c r="U1142" s="152"/>
      <c r="V1142" s="164"/>
      <c r="W1142" s="164"/>
      <c r="X1142" s="164"/>
      <c r="Y1142" s="154"/>
      <c r="Z1142" s="155"/>
      <c r="AA1142" s="155"/>
      <c r="AB1142" s="155"/>
    </row>
    <row r="1143" spans="1:28" ht="34.5" customHeight="1" x14ac:dyDescent="0.25">
      <c r="A1143" s="59" t="s">
        <v>67</v>
      </c>
      <c r="B1143" s="57" t="s">
        <v>68</v>
      </c>
      <c r="C1143" s="58" t="s">
        <v>45</v>
      </c>
      <c r="D1143" s="35">
        <f t="shared" si="147"/>
        <v>0</v>
      </c>
      <c r="E1143" s="35">
        <v>0</v>
      </c>
      <c r="F1143" s="35">
        <v>0</v>
      </c>
      <c r="G1143" s="35">
        <v>0</v>
      </c>
      <c r="H1143" s="36">
        <v>0</v>
      </c>
      <c r="I1143" s="37">
        <f t="shared" si="145"/>
        <v>0</v>
      </c>
      <c r="J1143" s="38">
        <v>0</v>
      </c>
      <c r="K1143" s="38">
        <v>0</v>
      </c>
      <c r="L1143" s="38">
        <v>0</v>
      </c>
      <c r="M1143" s="38">
        <v>0</v>
      </c>
      <c r="N1143" s="151"/>
      <c r="O1143" s="185"/>
      <c r="P1143" s="184"/>
      <c r="Q1143" s="183"/>
      <c r="R1143" s="183"/>
      <c r="S1143" s="183"/>
      <c r="T1143" s="183"/>
      <c r="U1143" s="152"/>
      <c r="V1143" s="164"/>
      <c r="W1143" s="164"/>
      <c r="X1143" s="164"/>
      <c r="Y1143" s="154"/>
      <c r="Z1143" s="155"/>
      <c r="AA1143" s="155"/>
      <c r="AB1143" s="155"/>
    </row>
    <row r="1144" spans="1:28" ht="36.75" customHeight="1" thickBot="1" x14ac:dyDescent="0.3">
      <c r="A1144" s="60" t="s">
        <v>69</v>
      </c>
      <c r="B1144" s="61">
        <v>10</v>
      </c>
      <c r="C1144" s="62" t="s">
        <v>53</v>
      </c>
      <c r="D1144" s="64">
        <f t="shared" si="147"/>
        <v>0</v>
      </c>
      <c r="E1144" s="64">
        <v>0</v>
      </c>
      <c r="F1144" s="64">
        <v>0</v>
      </c>
      <c r="G1144" s="64">
        <v>0</v>
      </c>
      <c r="H1144" s="65">
        <v>0</v>
      </c>
      <c r="I1144" s="37">
        <f t="shared" si="145"/>
        <v>0</v>
      </c>
      <c r="J1144" s="38">
        <v>0</v>
      </c>
      <c r="K1144" s="38">
        <v>0</v>
      </c>
      <c r="L1144" s="38">
        <v>0</v>
      </c>
      <c r="M1144" s="38">
        <v>0</v>
      </c>
      <c r="N1144" s="151"/>
      <c r="O1144" s="185"/>
      <c r="P1144" s="184"/>
      <c r="Q1144" s="183"/>
      <c r="R1144" s="183"/>
      <c r="S1144" s="183"/>
      <c r="T1144" s="183"/>
      <c r="U1144" s="152"/>
      <c r="V1144" s="164"/>
      <c r="W1144" s="164"/>
      <c r="X1144" s="164"/>
      <c r="Y1144" s="154"/>
      <c r="Z1144" s="155"/>
      <c r="AA1144" s="155"/>
      <c r="AB1144" s="155"/>
    </row>
    <row r="1145" spans="1:28" ht="122.25" customHeight="1" x14ac:dyDescent="0.25">
      <c r="A1145" s="23" t="s">
        <v>70</v>
      </c>
      <c r="B1145" s="24">
        <v>11</v>
      </c>
      <c r="C1145" s="25"/>
      <c r="D1145" s="79" t="s">
        <v>71</v>
      </c>
      <c r="E1145" s="27" t="s">
        <v>71</v>
      </c>
      <c r="F1145" s="27" t="s">
        <v>71</v>
      </c>
      <c r="G1145" s="27" t="s">
        <v>71</v>
      </c>
      <c r="H1145" s="27" t="s">
        <v>71</v>
      </c>
      <c r="I1145" s="29">
        <f t="shared" si="145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  <c r="N1145" s="151"/>
      <c r="O1145" s="180"/>
      <c r="P1145" s="157"/>
      <c r="Q1145" s="152"/>
      <c r="R1145" s="152"/>
      <c r="X1145" s="153"/>
      <c r="Y1145" s="154"/>
      <c r="Z1145" s="155"/>
    </row>
    <row r="1146" spans="1:28" ht="32.25" customHeight="1" x14ac:dyDescent="0.25">
      <c r="A1146" s="32" t="s">
        <v>55</v>
      </c>
      <c r="B1146" s="146">
        <v>12</v>
      </c>
      <c r="C1146" s="33" t="s">
        <v>34</v>
      </c>
      <c r="D1146" s="34" t="s">
        <v>71</v>
      </c>
      <c r="E1146" s="35" t="s">
        <v>71</v>
      </c>
      <c r="F1146" s="35" t="s">
        <v>71</v>
      </c>
      <c r="G1146" s="35" t="s">
        <v>71</v>
      </c>
      <c r="H1146" s="36" t="s">
        <v>71</v>
      </c>
      <c r="I1146" s="37">
        <f t="shared" si="145"/>
        <v>0</v>
      </c>
      <c r="J1146" s="38">
        <v>0</v>
      </c>
      <c r="K1146" s="38">
        <v>0</v>
      </c>
      <c r="L1146" s="38">
        <v>0</v>
      </c>
      <c r="M1146" s="38">
        <v>0</v>
      </c>
      <c r="N1146" s="151"/>
      <c r="O1146" s="157"/>
      <c r="P1146" s="157"/>
      <c r="Q1146" s="152"/>
      <c r="R1146" s="152"/>
      <c r="X1146" s="153"/>
      <c r="Y1146" s="154"/>
      <c r="Z1146" s="155"/>
    </row>
    <row r="1147" spans="1:28" ht="33" customHeight="1" x14ac:dyDescent="0.25">
      <c r="A1147" s="40" t="s">
        <v>56</v>
      </c>
      <c r="B1147" s="146">
        <v>13</v>
      </c>
      <c r="C1147" s="33" t="s">
        <v>36</v>
      </c>
      <c r="D1147" s="34" t="s">
        <v>71</v>
      </c>
      <c r="E1147" s="43" t="s">
        <v>71</v>
      </c>
      <c r="F1147" s="43" t="s">
        <v>71</v>
      </c>
      <c r="G1147" s="43" t="s">
        <v>71</v>
      </c>
      <c r="H1147" s="44" t="s">
        <v>71</v>
      </c>
      <c r="I1147" s="37">
        <f t="shared" si="145"/>
        <v>0</v>
      </c>
      <c r="J1147" s="45">
        <f>J1148+J1149+J1150</f>
        <v>0</v>
      </c>
      <c r="K1147" s="45">
        <f>K1148+K1149+K1150</f>
        <v>0</v>
      </c>
      <c r="L1147" s="45">
        <f>L1148+L1149+L1150</f>
        <v>0</v>
      </c>
      <c r="M1147" s="46">
        <f>M1148+M1149+M1150</f>
        <v>0</v>
      </c>
      <c r="N1147" s="151"/>
      <c r="Q1147" s="152"/>
      <c r="R1147" s="152"/>
      <c r="X1147" s="153"/>
      <c r="Y1147" s="154"/>
      <c r="Z1147" s="155"/>
    </row>
    <row r="1148" spans="1:28" ht="48.75" customHeight="1" x14ac:dyDescent="0.25">
      <c r="A1148" s="47" t="s">
        <v>57</v>
      </c>
      <c r="B1148" s="54" t="s">
        <v>72</v>
      </c>
      <c r="C1148" s="49" t="s">
        <v>36</v>
      </c>
      <c r="D1148" s="34" t="s">
        <v>71</v>
      </c>
      <c r="E1148" s="50" t="s">
        <v>71</v>
      </c>
      <c r="F1148" s="50" t="s">
        <v>71</v>
      </c>
      <c r="G1148" s="50" t="s">
        <v>71</v>
      </c>
      <c r="H1148" s="51" t="s">
        <v>71</v>
      </c>
      <c r="I1148" s="37">
        <f t="shared" si="145"/>
        <v>0</v>
      </c>
      <c r="J1148" s="52">
        <v>0</v>
      </c>
      <c r="K1148" s="52">
        <v>0</v>
      </c>
      <c r="L1148" s="52">
        <v>0</v>
      </c>
      <c r="M1148" s="53">
        <v>0</v>
      </c>
      <c r="N1148" s="151"/>
      <c r="Q1148" s="152"/>
      <c r="R1148" s="152"/>
      <c r="X1148" s="153"/>
      <c r="Y1148" s="154"/>
      <c r="Z1148" s="155"/>
    </row>
    <row r="1149" spans="1:28" ht="54" customHeight="1" x14ac:dyDescent="0.25">
      <c r="A1149" s="47" t="s">
        <v>59</v>
      </c>
      <c r="B1149" s="54" t="s">
        <v>73</v>
      </c>
      <c r="C1149" s="49" t="s">
        <v>36</v>
      </c>
      <c r="D1149" s="34" t="s">
        <v>71</v>
      </c>
      <c r="E1149" s="50" t="s">
        <v>71</v>
      </c>
      <c r="F1149" s="50" t="s">
        <v>71</v>
      </c>
      <c r="G1149" s="50" t="s">
        <v>71</v>
      </c>
      <c r="H1149" s="51" t="s">
        <v>71</v>
      </c>
      <c r="I1149" s="37">
        <f t="shared" si="145"/>
        <v>0</v>
      </c>
      <c r="J1149" s="52">
        <v>0</v>
      </c>
      <c r="K1149" s="52">
        <v>0</v>
      </c>
      <c r="L1149" s="52">
        <v>0</v>
      </c>
      <c r="M1149" s="53">
        <v>0</v>
      </c>
      <c r="N1149" s="151"/>
      <c r="Q1149" s="152"/>
      <c r="R1149" s="152"/>
      <c r="X1149" s="153"/>
      <c r="Y1149" s="154"/>
      <c r="Z1149" s="155"/>
    </row>
    <row r="1150" spans="1:28" ht="33" customHeight="1" x14ac:dyDescent="0.25">
      <c r="A1150" s="47" t="s">
        <v>61</v>
      </c>
      <c r="B1150" s="54" t="s">
        <v>74</v>
      </c>
      <c r="C1150" s="49" t="s">
        <v>43</v>
      </c>
      <c r="D1150" s="34" t="s">
        <v>71</v>
      </c>
      <c r="E1150" s="50" t="s">
        <v>71</v>
      </c>
      <c r="F1150" s="50" t="s">
        <v>71</v>
      </c>
      <c r="G1150" s="50" t="s">
        <v>71</v>
      </c>
      <c r="H1150" s="51" t="s">
        <v>71</v>
      </c>
      <c r="I1150" s="37">
        <f t="shared" si="145"/>
        <v>0</v>
      </c>
      <c r="J1150" s="52">
        <v>0</v>
      </c>
      <c r="K1150" s="52">
        <v>0</v>
      </c>
      <c r="L1150" s="52">
        <v>0</v>
      </c>
      <c r="M1150" s="53">
        <v>0</v>
      </c>
      <c r="N1150" s="151"/>
      <c r="Q1150" s="152"/>
      <c r="R1150" s="152"/>
      <c r="X1150" s="153"/>
      <c r="Y1150" s="154"/>
      <c r="Z1150" s="155"/>
    </row>
    <row r="1151" spans="1:28" ht="45" customHeight="1" x14ac:dyDescent="0.25">
      <c r="A1151" s="55" t="s">
        <v>63</v>
      </c>
      <c r="B1151" s="146">
        <v>14</v>
      </c>
      <c r="C1151" s="56" t="s">
        <v>45</v>
      </c>
      <c r="D1151" s="34" t="s">
        <v>71</v>
      </c>
      <c r="E1151" s="35" t="s">
        <v>71</v>
      </c>
      <c r="F1151" s="35" t="s">
        <v>71</v>
      </c>
      <c r="G1151" s="35" t="s">
        <v>71</v>
      </c>
      <c r="H1151" s="36" t="s">
        <v>71</v>
      </c>
      <c r="I1151" s="37">
        <f t="shared" si="145"/>
        <v>0</v>
      </c>
      <c r="J1151" s="38">
        <v>0</v>
      </c>
      <c r="K1151" s="38">
        <v>0</v>
      </c>
      <c r="L1151" s="38">
        <v>0</v>
      </c>
      <c r="M1151" s="39">
        <v>0</v>
      </c>
      <c r="N1151" s="151"/>
      <c r="Q1151" s="152"/>
      <c r="R1151" s="152"/>
      <c r="X1151" s="153"/>
      <c r="Y1151" s="154"/>
      <c r="Z1151" s="155"/>
    </row>
    <row r="1152" spans="1:28" ht="27" customHeight="1" x14ac:dyDescent="0.25">
      <c r="A1152" s="203" t="s">
        <v>64</v>
      </c>
      <c r="B1152" s="57" t="s">
        <v>75</v>
      </c>
      <c r="C1152" s="58" t="s">
        <v>48</v>
      </c>
      <c r="D1152" s="34" t="s">
        <v>71</v>
      </c>
      <c r="E1152" s="35" t="s">
        <v>71</v>
      </c>
      <c r="F1152" s="35" t="s">
        <v>71</v>
      </c>
      <c r="G1152" s="35" t="s">
        <v>71</v>
      </c>
      <c r="H1152" s="36" t="s">
        <v>71</v>
      </c>
      <c r="I1152" s="37">
        <f>J1152+K1152+L1152+M1152</f>
        <v>0</v>
      </c>
      <c r="J1152" s="45"/>
      <c r="K1152" s="45"/>
      <c r="L1152" s="45"/>
      <c r="M1152" s="46"/>
      <c r="N1152" s="151"/>
      <c r="Q1152" s="152"/>
      <c r="R1152" s="152"/>
      <c r="X1152" s="153"/>
      <c r="Y1152" s="154"/>
      <c r="Z1152" s="155"/>
    </row>
    <row r="1153" spans="1:26" ht="42.75" customHeight="1" x14ac:dyDescent="0.25">
      <c r="A1153" s="204"/>
      <c r="B1153" s="57" t="s">
        <v>76</v>
      </c>
      <c r="C1153" s="58" t="s">
        <v>45</v>
      </c>
      <c r="D1153" s="34" t="s">
        <v>71</v>
      </c>
      <c r="E1153" s="35" t="s">
        <v>71</v>
      </c>
      <c r="F1153" s="35" t="s">
        <v>71</v>
      </c>
      <c r="G1153" s="35" t="s">
        <v>71</v>
      </c>
      <c r="H1153" s="36" t="s">
        <v>71</v>
      </c>
      <c r="I1153" s="37">
        <f>J1153+K1153+L1153+M1153</f>
        <v>0</v>
      </c>
      <c r="J1153" s="45"/>
      <c r="K1153" s="45"/>
      <c r="L1153" s="45"/>
      <c r="M1153" s="46"/>
      <c r="N1153" s="151"/>
      <c r="Q1153" s="152"/>
      <c r="R1153" s="152"/>
      <c r="X1153" s="153"/>
      <c r="Y1153" s="154"/>
      <c r="Z1153" s="155"/>
    </row>
    <row r="1154" spans="1:26" ht="40.5" customHeight="1" x14ac:dyDescent="0.25">
      <c r="A1154" s="59" t="s">
        <v>67</v>
      </c>
      <c r="B1154" s="57" t="s">
        <v>77</v>
      </c>
      <c r="C1154" s="58" t="s">
        <v>45</v>
      </c>
      <c r="D1154" s="34" t="s">
        <v>71</v>
      </c>
      <c r="E1154" s="35" t="s">
        <v>71</v>
      </c>
      <c r="F1154" s="35" t="s">
        <v>71</v>
      </c>
      <c r="G1154" s="35" t="s">
        <v>71</v>
      </c>
      <c r="H1154" s="36" t="s">
        <v>71</v>
      </c>
      <c r="I1154" s="37">
        <f>J1154+K1154+L1154+M1154</f>
        <v>0</v>
      </c>
      <c r="J1154" s="45"/>
      <c r="K1154" s="45"/>
      <c r="L1154" s="45"/>
      <c r="M1154" s="46"/>
      <c r="N1154" s="151"/>
      <c r="Q1154" s="152"/>
      <c r="R1154" s="152"/>
      <c r="X1154" s="153"/>
      <c r="Y1154" s="154"/>
      <c r="Z1154" s="155"/>
    </row>
    <row r="1155" spans="1:26" ht="36.75" customHeight="1" thickBot="1" x14ac:dyDescent="0.3">
      <c r="A1155" s="60" t="s">
        <v>69</v>
      </c>
      <c r="B1155" s="61">
        <v>15</v>
      </c>
      <c r="C1155" s="62" t="s">
        <v>53</v>
      </c>
      <c r="D1155" s="63" t="s">
        <v>71</v>
      </c>
      <c r="E1155" s="64" t="s">
        <v>71</v>
      </c>
      <c r="F1155" s="64" t="s">
        <v>71</v>
      </c>
      <c r="G1155" s="64" t="s">
        <v>71</v>
      </c>
      <c r="H1155" s="65" t="s">
        <v>71</v>
      </c>
      <c r="I1155" s="66">
        <f t="shared" si="145"/>
        <v>0</v>
      </c>
      <c r="J1155" s="67">
        <v>0</v>
      </c>
      <c r="K1155" s="67">
        <v>0</v>
      </c>
      <c r="L1155" s="67">
        <v>0</v>
      </c>
      <c r="M1155" s="68">
        <v>0</v>
      </c>
      <c r="N1155" s="151"/>
      <c r="Q1155" s="152"/>
      <c r="R1155" s="152"/>
      <c r="X1155" s="153"/>
      <c r="Y1155" s="154"/>
      <c r="Z1155" s="155"/>
    </row>
    <row r="1156" spans="1:26" ht="72.75" customHeight="1" x14ac:dyDescent="0.25">
      <c r="A1156" s="23" t="s">
        <v>78</v>
      </c>
      <c r="B1156" s="24">
        <v>16</v>
      </c>
      <c r="C1156" s="25"/>
      <c r="D1156" s="79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80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  <c r="N1156" s="151"/>
      <c r="O1156" s="157"/>
      <c r="P1156" s="157"/>
      <c r="Q1156" s="152"/>
      <c r="R1156" s="152"/>
      <c r="X1156" s="153"/>
      <c r="Y1156" s="154"/>
      <c r="Z1156" s="155"/>
    </row>
    <row r="1157" spans="1:26" ht="32.25" customHeight="1" x14ac:dyDescent="0.25">
      <c r="A1157" s="32" t="s">
        <v>55</v>
      </c>
      <c r="B1157" s="146">
        <v>17</v>
      </c>
      <c r="C1157" s="33" t="s">
        <v>34</v>
      </c>
      <c r="D1157" s="34">
        <f>E1157+F1157+G1157+H1157</f>
        <v>0</v>
      </c>
      <c r="E1157" s="35"/>
      <c r="F1157" s="35"/>
      <c r="G1157" s="35"/>
      <c r="H1157" s="36"/>
      <c r="I1157" s="37">
        <f>J1157+K1157+L1157+M1157</f>
        <v>0</v>
      </c>
      <c r="J1157" s="38"/>
      <c r="K1157" s="38"/>
      <c r="L1157" s="38"/>
      <c r="M1157" s="39"/>
      <c r="N1157" s="151"/>
      <c r="O1157" s="157"/>
      <c r="P1157" s="157"/>
      <c r="Q1157" s="152"/>
      <c r="R1157" s="152"/>
      <c r="X1157" s="153"/>
      <c r="Y1157" s="154"/>
      <c r="Z1157" s="155"/>
    </row>
    <row r="1158" spans="1:26" ht="39" customHeight="1" x14ac:dyDescent="0.25">
      <c r="A1158" s="40" t="s">
        <v>56</v>
      </c>
      <c r="B1158" s="146">
        <v>18</v>
      </c>
      <c r="C1158" s="33" t="s">
        <v>36</v>
      </c>
      <c r="D1158" s="34">
        <f t="shared" ref="D1158:D1166" si="148">E1158+F1158+G1158+H1158</f>
        <v>0</v>
      </c>
      <c r="E1158" s="43">
        <f>E1159+E1160+E1161</f>
        <v>0</v>
      </c>
      <c r="F1158" s="43">
        <f>F1159+F1160+F1161</f>
        <v>0</v>
      </c>
      <c r="G1158" s="43">
        <f>G1159+G1160+G1161</f>
        <v>0</v>
      </c>
      <c r="H1158" s="44">
        <f>H1159+H1160+H1161</f>
        <v>0</v>
      </c>
      <c r="I1158" s="37">
        <f t="shared" ref="I1158:I1166" si="149">J1158+K1158+L1158+M1158</f>
        <v>0</v>
      </c>
      <c r="J1158" s="45">
        <f>J1159+J1160+J1161</f>
        <v>0</v>
      </c>
      <c r="K1158" s="45">
        <f>K1159+K1160+K1161</f>
        <v>0</v>
      </c>
      <c r="L1158" s="45">
        <f>L1159+L1160+L1161</f>
        <v>0</v>
      </c>
      <c r="M1158" s="46">
        <f>M1159+M1160+M1161</f>
        <v>0</v>
      </c>
      <c r="N1158" s="151"/>
      <c r="Q1158" s="152"/>
      <c r="R1158" s="152"/>
      <c r="X1158" s="153"/>
      <c r="Y1158" s="154"/>
      <c r="Z1158" s="155"/>
    </row>
    <row r="1159" spans="1:26" ht="48" customHeight="1" x14ac:dyDescent="0.25">
      <c r="A1159" s="47" t="s">
        <v>57</v>
      </c>
      <c r="B1159" s="54" t="s">
        <v>79</v>
      </c>
      <c r="C1159" s="49" t="s">
        <v>36</v>
      </c>
      <c r="D1159" s="34">
        <f t="shared" si="148"/>
        <v>0</v>
      </c>
      <c r="E1159" s="50"/>
      <c r="F1159" s="50"/>
      <c r="G1159" s="50"/>
      <c r="H1159" s="51"/>
      <c r="I1159" s="37">
        <f t="shared" si="149"/>
        <v>0</v>
      </c>
      <c r="J1159" s="52"/>
      <c r="K1159" s="52"/>
      <c r="L1159" s="52"/>
      <c r="M1159" s="53"/>
      <c r="N1159" s="151"/>
      <c r="Q1159" s="152"/>
      <c r="R1159" s="152"/>
      <c r="X1159" s="153"/>
      <c r="Y1159" s="154"/>
      <c r="Z1159" s="155"/>
    </row>
    <row r="1160" spans="1:26" ht="54" customHeight="1" x14ac:dyDescent="0.25">
      <c r="A1160" s="47" t="s">
        <v>59</v>
      </c>
      <c r="B1160" s="54" t="s">
        <v>80</v>
      </c>
      <c r="C1160" s="49" t="s">
        <v>36</v>
      </c>
      <c r="D1160" s="34">
        <f t="shared" si="148"/>
        <v>0</v>
      </c>
      <c r="E1160" s="50"/>
      <c r="F1160" s="50"/>
      <c r="G1160" s="50"/>
      <c r="H1160" s="51"/>
      <c r="I1160" s="37">
        <f t="shared" si="149"/>
        <v>0</v>
      </c>
      <c r="J1160" s="52"/>
      <c r="K1160" s="52"/>
      <c r="L1160" s="52"/>
      <c r="M1160" s="53"/>
      <c r="N1160" s="151"/>
      <c r="Q1160" s="152"/>
      <c r="R1160" s="152"/>
      <c r="X1160" s="153"/>
      <c r="Y1160" s="154"/>
      <c r="Z1160" s="155"/>
    </row>
    <row r="1161" spans="1:26" ht="32.25" customHeight="1" x14ac:dyDescent="0.25">
      <c r="A1161" s="47" t="s">
        <v>61</v>
      </c>
      <c r="B1161" s="54" t="s">
        <v>81</v>
      </c>
      <c r="C1161" s="49" t="s">
        <v>43</v>
      </c>
      <c r="D1161" s="34">
        <f t="shared" si="148"/>
        <v>0</v>
      </c>
      <c r="E1161" s="50"/>
      <c r="F1161" s="50"/>
      <c r="G1161" s="50"/>
      <c r="H1161" s="51"/>
      <c r="I1161" s="37">
        <f t="shared" si="149"/>
        <v>0</v>
      </c>
      <c r="J1161" s="52"/>
      <c r="K1161" s="52"/>
      <c r="L1161" s="52"/>
      <c r="M1161" s="53"/>
      <c r="N1161" s="151"/>
      <c r="Q1161" s="152"/>
      <c r="R1161" s="152"/>
      <c r="X1161" s="153"/>
      <c r="Y1161" s="154"/>
      <c r="Z1161" s="155"/>
    </row>
    <row r="1162" spans="1:26" ht="40.5" customHeight="1" x14ac:dyDescent="0.25">
      <c r="A1162" s="55" t="s">
        <v>63</v>
      </c>
      <c r="B1162" s="146">
        <v>19</v>
      </c>
      <c r="C1162" s="56" t="s">
        <v>45</v>
      </c>
      <c r="D1162" s="34">
        <f t="shared" si="148"/>
        <v>0</v>
      </c>
      <c r="E1162" s="35"/>
      <c r="F1162" s="35"/>
      <c r="G1162" s="35"/>
      <c r="H1162" s="36"/>
      <c r="I1162" s="37">
        <f t="shared" si="149"/>
        <v>0</v>
      </c>
      <c r="J1162" s="38"/>
      <c r="K1162" s="38"/>
      <c r="L1162" s="38"/>
      <c r="M1162" s="39"/>
      <c r="N1162" s="151"/>
      <c r="Q1162" s="152"/>
      <c r="R1162" s="152"/>
      <c r="X1162" s="153"/>
      <c r="Y1162" s="154"/>
      <c r="Z1162" s="155"/>
    </row>
    <row r="1163" spans="1:26" ht="21.75" customHeight="1" x14ac:dyDescent="0.25">
      <c r="A1163" s="203" t="s">
        <v>64</v>
      </c>
      <c r="B1163" s="57" t="s">
        <v>82</v>
      </c>
      <c r="C1163" s="58" t="s">
        <v>48</v>
      </c>
      <c r="D1163" s="34">
        <f>E1163+F1163+G1163+H1163</f>
        <v>0</v>
      </c>
      <c r="E1163" s="35"/>
      <c r="F1163" s="35"/>
      <c r="G1163" s="35"/>
      <c r="H1163" s="36"/>
      <c r="I1163" s="37">
        <f>J1163+K1163+L1163+M1163</f>
        <v>0</v>
      </c>
      <c r="J1163" s="38"/>
      <c r="K1163" s="45"/>
      <c r="L1163" s="45"/>
      <c r="M1163" s="46"/>
      <c r="N1163" s="151"/>
      <c r="Q1163" s="152"/>
      <c r="R1163" s="152"/>
      <c r="X1163" s="153"/>
      <c r="Y1163" s="154"/>
      <c r="Z1163" s="155"/>
    </row>
    <row r="1164" spans="1:26" ht="39" customHeight="1" x14ac:dyDescent="0.25">
      <c r="A1164" s="204"/>
      <c r="B1164" s="57" t="s">
        <v>83</v>
      </c>
      <c r="C1164" s="58" t="s">
        <v>45</v>
      </c>
      <c r="D1164" s="34">
        <f>E1164+F1164+G1164+H1164</f>
        <v>0</v>
      </c>
      <c r="E1164" s="35"/>
      <c r="F1164" s="35"/>
      <c r="G1164" s="35"/>
      <c r="H1164" s="36"/>
      <c r="I1164" s="37">
        <f>J1164+K1164+L1164+M1164</f>
        <v>0</v>
      </c>
      <c r="J1164" s="38"/>
      <c r="K1164" s="45"/>
      <c r="L1164" s="45"/>
      <c r="M1164" s="46"/>
      <c r="N1164" s="151"/>
      <c r="Q1164" s="152"/>
      <c r="R1164" s="152"/>
      <c r="X1164" s="153"/>
      <c r="Y1164" s="154"/>
      <c r="Z1164" s="155"/>
    </row>
    <row r="1165" spans="1:26" ht="33.75" customHeight="1" x14ac:dyDescent="0.25">
      <c r="A1165" s="59" t="s">
        <v>67</v>
      </c>
      <c r="B1165" s="57" t="s">
        <v>84</v>
      </c>
      <c r="C1165" s="58" t="s">
        <v>45</v>
      </c>
      <c r="D1165" s="34">
        <f>E1165+F1165+G1165+H1165</f>
        <v>0</v>
      </c>
      <c r="E1165" s="35"/>
      <c r="F1165" s="35"/>
      <c r="G1165" s="35"/>
      <c r="H1165" s="36"/>
      <c r="I1165" s="37">
        <f>J1165+K1165+L1165+M1165</f>
        <v>0</v>
      </c>
      <c r="J1165" s="38"/>
      <c r="K1165" s="45"/>
      <c r="L1165" s="45"/>
      <c r="M1165" s="46"/>
      <c r="N1165" s="151"/>
      <c r="Q1165" s="152"/>
      <c r="R1165" s="152"/>
      <c r="X1165" s="153"/>
      <c r="Y1165" s="154"/>
      <c r="Z1165" s="155"/>
    </row>
    <row r="1166" spans="1:26" ht="36" customHeight="1" thickBot="1" x14ac:dyDescent="0.3">
      <c r="A1166" s="81" t="s">
        <v>69</v>
      </c>
      <c r="B1166" s="147">
        <v>20</v>
      </c>
      <c r="C1166" s="82" t="s">
        <v>53</v>
      </c>
      <c r="D1166" s="83">
        <f t="shared" si="148"/>
        <v>0</v>
      </c>
      <c r="E1166" s="84"/>
      <c r="F1166" s="84"/>
      <c r="G1166" s="84"/>
      <c r="H1166" s="85"/>
      <c r="I1166" s="86">
        <f t="shared" si="149"/>
        <v>0</v>
      </c>
      <c r="J1166" s="87"/>
      <c r="K1166" s="87"/>
      <c r="L1166" s="87"/>
      <c r="M1166" s="88"/>
      <c r="N1166" s="151"/>
      <c r="Q1166" s="152"/>
      <c r="R1166" s="152"/>
      <c r="X1166" s="153"/>
      <c r="Y1166" s="154"/>
      <c r="Z1166" s="155"/>
    </row>
    <row r="1167" spans="1:26" ht="16.5" thickTop="1" x14ac:dyDescent="0.25">
      <c r="N1167" s="151"/>
      <c r="Q1167" s="152"/>
      <c r="R1167" s="152"/>
      <c r="X1167" s="153"/>
      <c r="Y1167" s="154"/>
      <c r="Z1167" s="155"/>
    </row>
    <row r="1168" spans="1:26" x14ac:dyDescent="0.25">
      <c r="N1168" s="151"/>
      <c r="Q1168" s="152"/>
      <c r="R1168" s="152"/>
      <c r="X1168" s="153"/>
      <c r="Y1168" s="154"/>
      <c r="Z1168" s="155"/>
    </row>
    <row r="1169" spans="11:26" x14ac:dyDescent="0.25">
      <c r="N1169" s="151"/>
      <c r="Q1169" s="152"/>
      <c r="R1169" s="152"/>
      <c r="X1169" s="153"/>
      <c r="Y1169" s="154"/>
      <c r="Z1169" s="155"/>
    </row>
    <row r="1170" spans="11:26" x14ac:dyDescent="0.25">
      <c r="N1170" s="151"/>
      <c r="Q1170" s="152"/>
      <c r="R1170" s="152"/>
      <c r="X1170" s="153"/>
      <c r="Y1170" s="154"/>
      <c r="Z1170" s="155"/>
    </row>
    <row r="1171" spans="11:26" x14ac:dyDescent="0.25">
      <c r="N1171" s="151"/>
      <c r="Q1171" s="152"/>
      <c r="R1171" s="152"/>
      <c r="X1171" s="153"/>
      <c r="Y1171" s="154"/>
      <c r="Z1171" s="155"/>
    </row>
    <row r="1172" spans="11:26" x14ac:dyDescent="0.25">
      <c r="N1172" s="151"/>
      <c r="Q1172" s="152"/>
      <c r="R1172" s="152"/>
      <c r="X1172" s="153"/>
      <c r="Y1172" s="154"/>
      <c r="Z1172" s="155"/>
    </row>
    <row r="1173" spans="11:26" x14ac:dyDescent="0.25">
      <c r="N1173" s="151"/>
      <c r="Q1173" s="152"/>
      <c r="R1173" s="152"/>
      <c r="X1173" s="153"/>
      <c r="Y1173" s="154"/>
      <c r="Z1173" s="155"/>
    </row>
    <row r="1174" spans="11:26" x14ac:dyDescent="0.25">
      <c r="N1174" s="151"/>
      <c r="Q1174" s="152"/>
      <c r="R1174" s="152"/>
      <c r="X1174" s="153"/>
      <c r="Y1174" s="154"/>
      <c r="Z1174" s="155"/>
    </row>
    <row r="1175" spans="11:26" x14ac:dyDescent="0.25">
      <c r="N1175" s="151"/>
      <c r="Q1175" s="152"/>
      <c r="R1175" s="152"/>
      <c r="X1175" s="153"/>
      <c r="Y1175" s="154"/>
      <c r="Z1175" s="155"/>
    </row>
    <row r="1176" spans="11:26" ht="25.5" customHeight="1" x14ac:dyDescent="0.25">
      <c r="K1176" s="197" t="s">
        <v>0</v>
      </c>
      <c r="L1176" s="197"/>
      <c r="M1176" s="197"/>
      <c r="N1176" s="151"/>
      <c r="Q1176" s="152"/>
      <c r="R1176" s="152"/>
      <c r="X1176" s="153"/>
      <c r="Y1176" s="154"/>
      <c r="Z1176" s="155"/>
    </row>
    <row r="1177" spans="11:26" x14ac:dyDescent="0.25">
      <c r="K1177" s="197" t="s">
        <v>1</v>
      </c>
      <c r="L1177" s="197"/>
      <c r="M1177" s="197"/>
      <c r="N1177" s="151"/>
      <c r="Q1177" s="152"/>
      <c r="R1177" s="152"/>
      <c r="X1177" s="153"/>
      <c r="Y1177" s="154"/>
      <c r="Z1177" s="155"/>
    </row>
    <row r="1178" spans="11:26" x14ac:dyDescent="0.25">
      <c r="K1178" s="197" t="s">
        <v>2</v>
      </c>
      <c r="L1178" s="197"/>
      <c r="M1178" s="197"/>
      <c r="N1178" s="151"/>
      <c r="Q1178" s="152"/>
      <c r="R1178" s="152"/>
      <c r="X1178" s="153"/>
      <c r="Y1178" s="154"/>
      <c r="Z1178" s="155"/>
    </row>
    <row r="1179" spans="11:26" x14ac:dyDescent="0.25">
      <c r="K1179" s="197" t="s">
        <v>3</v>
      </c>
      <c r="L1179" s="197"/>
      <c r="M1179" s="197"/>
      <c r="N1179" s="151"/>
      <c r="Q1179" s="152"/>
      <c r="R1179" s="152"/>
      <c r="X1179" s="153"/>
      <c r="Y1179" s="154"/>
      <c r="Z1179" s="155"/>
    </row>
    <row r="1180" spans="11:26" x14ac:dyDescent="0.25">
      <c r="K1180" s="197" t="s">
        <v>4</v>
      </c>
      <c r="L1180" s="197"/>
      <c r="M1180" s="197"/>
      <c r="N1180" s="151"/>
      <c r="Q1180" s="152"/>
      <c r="R1180" s="152"/>
      <c r="X1180" s="153"/>
      <c r="Y1180" s="154"/>
      <c r="Z1180" s="155"/>
    </row>
    <row r="1181" spans="11:26" x14ac:dyDescent="0.25">
      <c r="K1181" s="197" t="s">
        <v>5</v>
      </c>
      <c r="L1181" s="197"/>
      <c r="M1181" s="197"/>
      <c r="N1181" s="151"/>
      <c r="Q1181" s="152"/>
      <c r="R1181" s="152"/>
      <c r="X1181" s="153"/>
      <c r="Y1181" s="154"/>
      <c r="Z1181" s="155"/>
    </row>
    <row r="1182" spans="11:26" x14ac:dyDescent="0.25">
      <c r="K1182" s="197" t="s">
        <v>6</v>
      </c>
      <c r="L1182" s="197"/>
      <c r="M1182" s="197"/>
      <c r="N1182" s="151"/>
      <c r="Q1182" s="152"/>
      <c r="R1182" s="152"/>
      <c r="X1182" s="153"/>
      <c r="Y1182" s="154"/>
      <c r="Z1182" s="155"/>
    </row>
    <row r="1183" spans="11:26" x14ac:dyDescent="0.25">
      <c r="K1183" s="197" t="s">
        <v>7</v>
      </c>
      <c r="L1183" s="197"/>
      <c r="M1183" s="197"/>
      <c r="N1183" s="151"/>
      <c r="Q1183" s="152"/>
      <c r="R1183" s="152"/>
      <c r="X1183" s="153"/>
      <c r="Y1183" s="154"/>
      <c r="Z1183" s="155"/>
    </row>
    <row r="1184" spans="11:26" x14ac:dyDescent="0.25">
      <c r="N1184" s="151"/>
      <c r="Q1184" s="152"/>
      <c r="R1184" s="152"/>
      <c r="X1184" s="153"/>
      <c r="Y1184" s="154"/>
      <c r="Z1184" s="155"/>
    </row>
    <row r="1185" spans="1:26" s="4" customFormat="1" ht="20.25" customHeight="1" x14ac:dyDescent="0.25">
      <c r="A1185" s="198" t="str">
        <f>$A$10</f>
        <v>Объёмы медицинской помощи по территориальной программе обязательного медицинского страхования на 2018 год</v>
      </c>
      <c r="B1185" s="198"/>
      <c r="C1185" s="198"/>
      <c r="D1185" s="198"/>
      <c r="E1185" s="198"/>
      <c r="F1185" s="198"/>
      <c r="G1185" s="198"/>
      <c r="H1185" s="198"/>
      <c r="I1185" s="198"/>
      <c r="J1185" s="198"/>
      <c r="K1185" s="198"/>
      <c r="L1185" s="198"/>
      <c r="M1185" s="198"/>
      <c r="N1185" s="151"/>
      <c r="Q1185" s="152"/>
      <c r="R1185" s="152"/>
      <c r="S1185" s="148"/>
      <c r="T1185" s="148"/>
      <c r="U1185" s="148"/>
      <c r="X1185" s="153"/>
      <c r="Y1185" s="154"/>
      <c r="Z1185" s="155"/>
    </row>
    <row r="1186" spans="1:26" s="4" customFormat="1" ht="18" customHeight="1" x14ac:dyDescent="0.25">
      <c r="A1186" s="242" t="s">
        <v>100</v>
      </c>
      <c r="B1186" s="242"/>
      <c r="C1186" s="242"/>
      <c r="D1186" s="242"/>
      <c r="E1186" s="242"/>
      <c r="F1186" s="242"/>
      <c r="G1186" s="242"/>
      <c r="H1186" s="242"/>
      <c r="I1186" s="242"/>
      <c r="J1186" s="242"/>
      <c r="K1186" s="242"/>
      <c r="L1186" s="242"/>
      <c r="M1186" s="242"/>
      <c r="N1186" s="151"/>
      <c r="Q1186" s="152"/>
      <c r="R1186" s="152"/>
      <c r="S1186" s="148"/>
      <c r="T1186" s="148"/>
      <c r="U1186" s="148"/>
      <c r="X1186" s="153"/>
      <c r="Y1186" s="154"/>
      <c r="Z1186" s="155"/>
    </row>
    <row r="1187" spans="1:26" s="4" customFormat="1" ht="16.5" x14ac:dyDescent="0.25">
      <c r="A1187" s="198" t="str">
        <f>$A$12</f>
        <v>для лиц, застрахованных в филиале АО "ГСМК "Сахамедстрах" в г. Магадане Магаданской области</v>
      </c>
      <c r="B1187" s="198"/>
      <c r="C1187" s="198"/>
      <c r="D1187" s="198"/>
      <c r="E1187" s="198"/>
      <c r="F1187" s="198"/>
      <c r="G1187" s="198"/>
      <c r="H1187" s="198"/>
      <c r="I1187" s="198"/>
      <c r="J1187" s="198"/>
      <c r="K1187" s="198"/>
      <c r="L1187" s="198"/>
      <c r="M1187" s="198"/>
      <c r="N1187" s="151"/>
      <c r="Q1187" s="152"/>
      <c r="R1187" s="152"/>
      <c r="S1187" s="148"/>
      <c r="T1187" s="148"/>
      <c r="U1187" s="148"/>
      <c r="X1187" s="153"/>
      <c r="Y1187" s="154"/>
      <c r="Z1187" s="155"/>
    </row>
    <row r="1188" spans="1:26" ht="16.5" thickBot="1" x14ac:dyDescent="0.3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  <c r="N1188" s="151"/>
      <c r="Q1188" s="152"/>
      <c r="R1188" s="152"/>
      <c r="X1188" s="153"/>
      <c r="Y1188" s="154"/>
      <c r="Z1188" s="155"/>
    </row>
    <row r="1189" spans="1:26" ht="39.75" customHeight="1" thickTop="1" x14ac:dyDescent="0.25">
      <c r="A1189" s="205" t="s">
        <v>10</v>
      </c>
      <c r="B1189" s="208" t="s">
        <v>11</v>
      </c>
      <c r="C1189" s="211" t="s">
        <v>12</v>
      </c>
      <c r="D1189" s="214" t="str">
        <f>$D$14</f>
        <v>Всего на 2018 год</v>
      </c>
      <c r="E1189" s="217" t="s">
        <v>13</v>
      </c>
      <c r="F1189" s="217"/>
      <c r="G1189" s="217"/>
      <c r="H1189" s="218"/>
      <c r="I1189" s="221" t="str">
        <f>$I$14</f>
        <v>Всего на 2018 год</v>
      </c>
      <c r="J1189" s="199" t="s">
        <v>14</v>
      </c>
      <c r="K1189" s="199"/>
      <c r="L1189" s="199"/>
      <c r="M1189" s="200"/>
      <c r="N1189" s="151"/>
      <c r="Q1189" s="152"/>
      <c r="R1189" s="152"/>
      <c r="X1189" s="153"/>
      <c r="Y1189" s="154"/>
      <c r="Z1189" s="155"/>
    </row>
    <row r="1190" spans="1:26" ht="17.25" customHeight="1" x14ac:dyDescent="0.25">
      <c r="A1190" s="206"/>
      <c r="B1190" s="209"/>
      <c r="C1190" s="212"/>
      <c r="D1190" s="215"/>
      <c r="E1190" s="219"/>
      <c r="F1190" s="219"/>
      <c r="G1190" s="219"/>
      <c r="H1190" s="220"/>
      <c r="I1190" s="222"/>
      <c r="J1190" s="201"/>
      <c r="K1190" s="201"/>
      <c r="L1190" s="201"/>
      <c r="M1190" s="202"/>
      <c r="N1190" s="151"/>
      <c r="Q1190" s="152"/>
      <c r="R1190" s="152"/>
      <c r="X1190" s="153"/>
      <c r="Y1190" s="154"/>
      <c r="Z1190" s="155"/>
    </row>
    <row r="1191" spans="1:26" s="12" customFormat="1" ht="29.25" customHeight="1" thickBot="1" x14ac:dyDescent="0.3">
      <c r="A1191" s="207"/>
      <c r="B1191" s="210"/>
      <c r="C1191" s="213"/>
      <c r="D1191" s="216"/>
      <c r="E1191" s="8" t="s">
        <v>15</v>
      </c>
      <c r="F1191" s="8" t="s">
        <v>16</v>
      </c>
      <c r="G1191" s="8" t="s">
        <v>17</v>
      </c>
      <c r="H1191" s="9" t="s">
        <v>18</v>
      </c>
      <c r="I1191" s="223"/>
      <c r="J1191" s="10" t="s">
        <v>15</v>
      </c>
      <c r="K1191" s="10" t="s">
        <v>16</v>
      </c>
      <c r="L1191" s="10" t="s">
        <v>17</v>
      </c>
      <c r="M1191" s="11" t="s">
        <v>18</v>
      </c>
      <c r="N1191" s="151"/>
      <c r="Q1191" s="152"/>
      <c r="R1191" s="152"/>
      <c r="S1191" s="149"/>
      <c r="T1191" s="149"/>
      <c r="U1191" s="149"/>
      <c r="X1191" s="153"/>
      <c r="Y1191" s="154"/>
      <c r="Z1191" s="155"/>
    </row>
    <row r="1192" spans="1:26" s="22" customFormat="1" ht="17.25" thickTop="1" thickBot="1" x14ac:dyDescent="0.3">
      <c r="A1192" s="13" t="s">
        <v>19</v>
      </c>
      <c r="B1192" s="14" t="s">
        <v>20</v>
      </c>
      <c r="C1192" s="15" t="s">
        <v>21</v>
      </c>
      <c r="D1192" s="16" t="s">
        <v>22</v>
      </c>
      <c r="E1192" s="17" t="s">
        <v>23</v>
      </c>
      <c r="F1192" s="17" t="s">
        <v>24</v>
      </c>
      <c r="G1192" s="17" t="s">
        <v>25</v>
      </c>
      <c r="H1192" s="18" t="s">
        <v>26</v>
      </c>
      <c r="I1192" s="19" t="s">
        <v>27</v>
      </c>
      <c r="J1192" s="20" t="s">
        <v>28</v>
      </c>
      <c r="K1192" s="20" t="s">
        <v>29</v>
      </c>
      <c r="L1192" s="20" t="s">
        <v>30</v>
      </c>
      <c r="M1192" s="21" t="s">
        <v>31</v>
      </c>
      <c r="N1192" s="151"/>
      <c r="Q1192" s="152"/>
      <c r="R1192" s="152"/>
      <c r="S1192" s="150"/>
      <c r="T1192" s="150"/>
      <c r="U1192" s="150"/>
      <c r="X1192" s="153"/>
      <c r="Y1192" s="154"/>
      <c r="Z1192" s="155"/>
    </row>
    <row r="1193" spans="1:26" ht="66" customHeight="1" thickTop="1" x14ac:dyDescent="0.25">
      <c r="A1193" s="23" t="s">
        <v>32</v>
      </c>
      <c r="B1193" s="24">
        <v>1</v>
      </c>
      <c r="C1193" s="25"/>
      <c r="D1193" s="26"/>
      <c r="E1193" s="27"/>
      <c r="F1193" s="27"/>
      <c r="G1193" s="27"/>
      <c r="H1193" s="28"/>
      <c r="I1193" s="29">
        <f>J1193+K1193+L1193+M1193</f>
        <v>42985.67</v>
      </c>
      <c r="J1193" s="30">
        <f>J1194+J1195+J1199+J1203</f>
        <v>10546.89</v>
      </c>
      <c r="K1193" s="30">
        <f>K1194+K1195+K1199+K1203</f>
        <v>10726.960000000001</v>
      </c>
      <c r="L1193" s="30">
        <f>L1194+L1195+L1199+L1203</f>
        <v>11357.79</v>
      </c>
      <c r="M1193" s="31">
        <f>M1194+M1195+M1199+M1203</f>
        <v>10354.030000000001</v>
      </c>
      <c r="N1193" s="151"/>
      <c r="O1193" s="172"/>
      <c r="Q1193" s="152"/>
      <c r="R1193" s="152"/>
      <c r="X1193" s="153"/>
      <c r="Y1193" s="154"/>
      <c r="Z1193" s="155"/>
    </row>
    <row r="1194" spans="1:26" ht="47.25" customHeight="1" x14ac:dyDescent="0.25">
      <c r="A1194" s="32" t="s">
        <v>33</v>
      </c>
      <c r="B1194" s="146">
        <v>2</v>
      </c>
      <c r="C1194" s="33" t="s">
        <v>34</v>
      </c>
      <c r="D1194" s="34">
        <f>E1194+F1194+G1194+H1194</f>
        <v>0</v>
      </c>
      <c r="E1194" s="35">
        <f t="shared" ref="E1194:H1203" si="150">E1205+E1227</f>
        <v>0</v>
      </c>
      <c r="F1194" s="35">
        <f t="shared" si="150"/>
        <v>0</v>
      </c>
      <c r="G1194" s="35">
        <f t="shared" si="150"/>
        <v>0</v>
      </c>
      <c r="H1194" s="36">
        <f t="shared" si="150"/>
        <v>0</v>
      </c>
      <c r="I1194" s="37">
        <f>J1194+K1194+L1194+M1194</f>
        <v>0</v>
      </c>
      <c r="J1194" s="38">
        <f>J1205+J1216+J1227</f>
        <v>0</v>
      </c>
      <c r="K1194" s="38">
        <f>K1205+K1216+K1227</f>
        <v>0</v>
      </c>
      <c r="L1194" s="38">
        <f>L1205+L1216+L1227</f>
        <v>0</v>
      </c>
      <c r="M1194" s="39">
        <f>M1205+M1216+M1227</f>
        <v>0</v>
      </c>
      <c r="N1194" s="151"/>
      <c r="O1194" s="157"/>
      <c r="Q1194" s="152"/>
      <c r="R1194" s="152"/>
      <c r="T1194" s="183"/>
      <c r="U1194" s="183"/>
      <c r="V1194" s="183"/>
      <c r="W1194" s="183"/>
      <c r="X1194" s="183"/>
      <c r="Y1194" s="154"/>
      <c r="Z1194" s="155"/>
    </row>
    <row r="1195" spans="1:26" ht="54.75" customHeight="1" x14ac:dyDescent="0.25">
      <c r="A1195" s="40" t="s">
        <v>35</v>
      </c>
      <c r="B1195" s="41">
        <v>3</v>
      </c>
      <c r="C1195" s="42" t="s">
        <v>36</v>
      </c>
      <c r="D1195" s="34">
        <f t="shared" ref="D1195:D1203" si="151">E1195+F1195+G1195+H1195</f>
        <v>21704</v>
      </c>
      <c r="E1195" s="43">
        <f t="shared" si="150"/>
        <v>5426</v>
      </c>
      <c r="F1195" s="43">
        <f t="shared" si="150"/>
        <v>5426</v>
      </c>
      <c r="G1195" s="43">
        <f t="shared" si="150"/>
        <v>5425</v>
      </c>
      <c r="H1195" s="44">
        <f t="shared" si="150"/>
        <v>5427</v>
      </c>
      <c r="I1195" s="37">
        <f t="shared" ref="I1195:I1203" si="152">J1195+K1195+L1195+M1195</f>
        <v>20017.550000000003</v>
      </c>
      <c r="J1195" s="45">
        <f>J1196+J1197+J1198</f>
        <v>4804.8599999999997</v>
      </c>
      <c r="K1195" s="45">
        <f>K1196+K1197+K1198</f>
        <v>4984.93</v>
      </c>
      <c r="L1195" s="45">
        <f>L1196+L1197+L1198</f>
        <v>5615.76</v>
      </c>
      <c r="M1195" s="46">
        <f>M1196+M1197+M1198</f>
        <v>4612</v>
      </c>
      <c r="N1195" s="151"/>
      <c r="O1195" s="157"/>
      <c r="Q1195" s="152"/>
      <c r="R1195" s="152"/>
      <c r="T1195" s="183"/>
      <c r="U1195" s="183"/>
      <c r="V1195" s="183"/>
      <c r="W1195" s="183"/>
      <c r="X1195" s="183"/>
      <c r="Y1195" s="154"/>
      <c r="Z1195" s="155"/>
    </row>
    <row r="1196" spans="1:26" ht="67.5" customHeight="1" x14ac:dyDescent="0.25">
      <c r="A1196" s="47" t="s">
        <v>37</v>
      </c>
      <c r="B1196" s="48" t="s">
        <v>38</v>
      </c>
      <c r="C1196" s="49" t="s">
        <v>36</v>
      </c>
      <c r="D1196" s="34">
        <f t="shared" si="151"/>
        <v>11254</v>
      </c>
      <c r="E1196" s="50">
        <f t="shared" si="150"/>
        <v>2984</v>
      </c>
      <c r="F1196" s="50">
        <f t="shared" si="150"/>
        <v>2938</v>
      </c>
      <c r="G1196" s="50">
        <f t="shared" si="150"/>
        <v>2781</v>
      </c>
      <c r="H1196" s="51">
        <f t="shared" si="150"/>
        <v>2551</v>
      </c>
      <c r="I1196" s="37">
        <f t="shared" si="152"/>
        <v>11599.61</v>
      </c>
      <c r="J1196" s="52">
        <f t="shared" ref="J1196:M1203" si="153">J1207+J1218+J1229</f>
        <v>3075.64</v>
      </c>
      <c r="K1196" s="52">
        <f t="shared" si="153"/>
        <v>3028.23</v>
      </c>
      <c r="L1196" s="52">
        <f t="shared" si="153"/>
        <v>2866.4</v>
      </c>
      <c r="M1196" s="53">
        <f t="shared" si="153"/>
        <v>2629.34</v>
      </c>
      <c r="N1196" s="151"/>
      <c r="O1196" s="157"/>
      <c r="Q1196" s="152"/>
      <c r="R1196" s="152"/>
      <c r="T1196" s="183"/>
      <c r="U1196" s="183"/>
      <c r="V1196" s="183"/>
      <c r="W1196" s="183"/>
      <c r="X1196" s="183"/>
      <c r="Y1196" s="154"/>
      <c r="Z1196" s="155"/>
    </row>
    <row r="1197" spans="1:26" ht="87.75" customHeight="1" x14ac:dyDescent="0.25">
      <c r="A1197" s="47" t="s">
        <v>39</v>
      </c>
      <c r="B1197" s="54" t="s">
        <v>40</v>
      </c>
      <c r="C1197" s="49" t="s">
        <v>36</v>
      </c>
      <c r="D1197" s="34">
        <f t="shared" si="151"/>
        <v>880</v>
      </c>
      <c r="E1197" s="50">
        <f t="shared" si="150"/>
        <v>238</v>
      </c>
      <c r="F1197" s="50">
        <f t="shared" si="150"/>
        <v>171</v>
      </c>
      <c r="G1197" s="50">
        <f t="shared" si="150"/>
        <v>220</v>
      </c>
      <c r="H1197" s="51">
        <f t="shared" si="150"/>
        <v>251</v>
      </c>
      <c r="I1197" s="37">
        <f t="shared" si="152"/>
        <v>1394.6100000000001</v>
      </c>
      <c r="J1197" s="52">
        <f t="shared" si="153"/>
        <v>377.18</v>
      </c>
      <c r="K1197" s="52">
        <f t="shared" si="153"/>
        <v>271</v>
      </c>
      <c r="L1197" s="52">
        <f t="shared" si="153"/>
        <v>348.65</v>
      </c>
      <c r="M1197" s="53">
        <f t="shared" si="153"/>
        <v>397.78</v>
      </c>
      <c r="N1197" s="151"/>
      <c r="O1197" s="157"/>
      <c r="Q1197" s="152"/>
      <c r="R1197" s="152"/>
      <c r="T1197" s="183"/>
      <c r="U1197" s="183"/>
      <c r="V1197" s="183"/>
      <c r="W1197" s="183"/>
      <c r="X1197" s="183"/>
      <c r="Y1197" s="154"/>
      <c r="Z1197" s="155"/>
    </row>
    <row r="1198" spans="1:26" ht="64.5" customHeight="1" x14ac:dyDescent="0.25">
      <c r="A1198" s="47" t="s">
        <v>41</v>
      </c>
      <c r="B1198" s="54" t="s">
        <v>42</v>
      </c>
      <c r="C1198" s="49" t="s">
        <v>43</v>
      </c>
      <c r="D1198" s="34">
        <f t="shared" si="151"/>
        <v>3300</v>
      </c>
      <c r="E1198" s="50">
        <f t="shared" si="150"/>
        <v>760</v>
      </c>
      <c r="F1198" s="50">
        <f t="shared" si="150"/>
        <v>799</v>
      </c>
      <c r="G1198" s="50">
        <f t="shared" si="150"/>
        <v>836</v>
      </c>
      <c r="H1198" s="51">
        <f t="shared" si="150"/>
        <v>905</v>
      </c>
      <c r="I1198" s="37">
        <f t="shared" si="152"/>
        <v>7023.33</v>
      </c>
      <c r="J1198" s="52">
        <f t="shared" si="153"/>
        <v>1352.04</v>
      </c>
      <c r="K1198" s="52">
        <f t="shared" si="153"/>
        <v>1685.7</v>
      </c>
      <c r="L1198" s="52">
        <f t="shared" si="153"/>
        <v>2400.71</v>
      </c>
      <c r="M1198" s="53">
        <f t="shared" si="153"/>
        <v>1584.88</v>
      </c>
      <c r="N1198" s="151"/>
      <c r="O1198" s="157"/>
      <c r="Q1198" s="152"/>
      <c r="R1198" s="152"/>
      <c r="T1198" s="183"/>
      <c r="U1198" s="183"/>
      <c r="V1198" s="183"/>
      <c r="W1198" s="183"/>
      <c r="X1198" s="183"/>
      <c r="Y1198" s="154"/>
      <c r="Z1198" s="155"/>
    </row>
    <row r="1199" spans="1:26" ht="54" customHeight="1" x14ac:dyDescent="0.25">
      <c r="A1199" s="55" t="s">
        <v>44</v>
      </c>
      <c r="B1199" s="146">
        <v>4</v>
      </c>
      <c r="C1199" s="56" t="s">
        <v>45</v>
      </c>
      <c r="D1199" s="34">
        <f t="shared" si="151"/>
        <v>312</v>
      </c>
      <c r="E1199" s="35">
        <f t="shared" si="150"/>
        <v>78</v>
      </c>
      <c r="F1199" s="35">
        <f t="shared" si="150"/>
        <v>78</v>
      </c>
      <c r="G1199" s="35">
        <f t="shared" si="150"/>
        <v>78</v>
      </c>
      <c r="H1199" s="36">
        <f t="shared" si="150"/>
        <v>78</v>
      </c>
      <c r="I1199" s="37">
        <f t="shared" si="152"/>
        <v>21991.040000000001</v>
      </c>
      <c r="J1199" s="38">
        <f t="shared" si="153"/>
        <v>5497.76</v>
      </c>
      <c r="K1199" s="38">
        <f t="shared" si="153"/>
        <v>5497.76</v>
      </c>
      <c r="L1199" s="38">
        <f t="shared" si="153"/>
        <v>5497.76</v>
      </c>
      <c r="M1199" s="39">
        <f t="shared" si="153"/>
        <v>5497.76</v>
      </c>
      <c r="N1199" s="151"/>
      <c r="O1199" s="157"/>
      <c r="Q1199" s="152"/>
      <c r="R1199" s="152"/>
      <c r="T1199" s="183"/>
      <c r="U1199" s="183"/>
      <c r="V1199" s="183"/>
      <c r="W1199" s="183"/>
      <c r="X1199" s="183"/>
      <c r="Y1199" s="154"/>
      <c r="Z1199" s="155"/>
    </row>
    <row r="1200" spans="1:26" ht="48.75" customHeight="1" x14ac:dyDescent="0.25">
      <c r="A1200" s="203" t="s">
        <v>46</v>
      </c>
      <c r="B1200" s="57" t="s">
        <v>47</v>
      </c>
      <c r="C1200" s="58" t="s">
        <v>48</v>
      </c>
      <c r="D1200" s="34">
        <f>E1200+F1200+G1200+H1200</f>
        <v>0</v>
      </c>
      <c r="E1200" s="35">
        <f t="shared" si="150"/>
        <v>0</v>
      </c>
      <c r="F1200" s="35">
        <f t="shared" si="150"/>
        <v>0</v>
      </c>
      <c r="G1200" s="35">
        <f t="shared" si="150"/>
        <v>0</v>
      </c>
      <c r="H1200" s="36">
        <f t="shared" si="150"/>
        <v>0</v>
      </c>
      <c r="I1200" s="37">
        <f>J1200+K1200+L1200+M1200</f>
        <v>0</v>
      </c>
      <c r="J1200" s="38">
        <f t="shared" si="153"/>
        <v>0</v>
      </c>
      <c r="K1200" s="38">
        <f t="shared" si="153"/>
        <v>0</v>
      </c>
      <c r="L1200" s="38">
        <f t="shared" si="153"/>
        <v>0</v>
      </c>
      <c r="M1200" s="39">
        <f t="shared" si="153"/>
        <v>0</v>
      </c>
      <c r="N1200" s="151"/>
      <c r="O1200" s="157"/>
      <c r="Q1200" s="152"/>
      <c r="R1200" s="152"/>
      <c r="T1200" s="183"/>
      <c r="U1200" s="183"/>
      <c r="V1200" s="183"/>
      <c r="W1200" s="183"/>
      <c r="X1200" s="183"/>
      <c r="Y1200" s="154"/>
      <c r="Z1200" s="155"/>
    </row>
    <row r="1201" spans="1:28" ht="60.75" customHeight="1" x14ac:dyDescent="0.25">
      <c r="A1201" s="204"/>
      <c r="B1201" s="57" t="s">
        <v>49</v>
      </c>
      <c r="C1201" s="58" t="s">
        <v>45</v>
      </c>
      <c r="D1201" s="34">
        <f>E1201+F1201+G1201+H1201</f>
        <v>0</v>
      </c>
      <c r="E1201" s="35">
        <f t="shared" si="150"/>
        <v>0</v>
      </c>
      <c r="F1201" s="35">
        <f t="shared" si="150"/>
        <v>0</v>
      </c>
      <c r="G1201" s="35">
        <f t="shared" si="150"/>
        <v>0</v>
      </c>
      <c r="H1201" s="36">
        <f t="shared" si="150"/>
        <v>0</v>
      </c>
      <c r="I1201" s="37">
        <f>J1201+K1201+L1201+M1201</f>
        <v>0</v>
      </c>
      <c r="J1201" s="38">
        <f t="shared" si="153"/>
        <v>0</v>
      </c>
      <c r="K1201" s="38">
        <f t="shared" si="153"/>
        <v>0</v>
      </c>
      <c r="L1201" s="38">
        <f t="shared" si="153"/>
        <v>0</v>
      </c>
      <c r="M1201" s="39">
        <f t="shared" si="153"/>
        <v>0</v>
      </c>
      <c r="N1201" s="151"/>
      <c r="O1201" s="157"/>
      <c r="Q1201" s="152"/>
      <c r="R1201" s="152"/>
      <c r="T1201" s="183"/>
      <c r="U1201" s="183"/>
      <c r="V1201" s="183"/>
      <c r="W1201" s="183"/>
      <c r="X1201" s="183"/>
      <c r="Y1201" s="154"/>
      <c r="Z1201" s="155"/>
    </row>
    <row r="1202" spans="1:28" ht="69.75" customHeight="1" x14ac:dyDescent="0.25">
      <c r="A1202" s="59" t="s">
        <v>50</v>
      </c>
      <c r="B1202" s="57" t="s">
        <v>51</v>
      </c>
      <c r="C1202" s="58" t="s">
        <v>45</v>
      </c>
      <c r="D1202" s="34">
        <f>E1202+F1202+G1202+H1202</f>
        <v>0</v>
      </c>
      <c r="E1202" s="35">
        <f t="shared" si="150"/>
        <v>0</v>
      </c>
      <c r="F1202" s="35">
        <f t="shared" si="150"/>
        <v>0</v>
      </c>
      <c r="G1202" s="35">
        <f t="shared" si="150"/>
        <v>0</v>
      </c>
      <c r="H1202" s="36">
        <f t="shared" si="150"/>
        <v>0</v>
      </c>
      <c r="I1202" s="37">
        <f>J1202+K1202+L1202+M1202</f>
        <v>0</v>
      </c>
      <c r="J1202" s="38">
        <f t="shared" si="153"/>
        <v>0</v>
      </c>
      <c r="K1202" s="38">
        <f t="shared" si="153"/>
        <v>0</v>
      </c>
      <c r="L1202" s="38">
        <f t="shared" si="153"/>
        <v>0</v>
      </c>
      <c r="M1202" s="39">
        <f t="shared" si="153"/>
        <v>0</v>
      </c>
      <c r="N1202" s="151"/>
      <c r="O1202" s="157"/>
      <c r="Q1202" s="152"/>
      <c r="R1202" s="152"/>
      <c r="T1202" s="183"/>
      <c r="U1202" s="183"/>
      <c r="V1202" s="183"/>
      <c r="W1202" s="183"/>
      <c r="X1202" s="183"/>
      <c r="Y1202" s="154"/>
      <c r="Z1202" s="155"/>
    </row>
    <row r="1203" spans="1:28" ht="45.75" customHeight="1" thickBot="1" x14ac:dyDescent="0.3">
      <c r="A1203" s="60" t="s">
        <v>52</v>
      </c>
      <c r="B1203" s="61">
        <v>5</v>
      </c>
      <c r="C1203" s="62" t="s">
        <v>53</v>
      </c>
      <c r="D1203" s="63">
        <f t="shared" si="151"/>
        <v>28</v>
      </c>
      <c r="E1203" s="64">
        <f t="shared" si="150"/>
        <v>7</v>
      </c>
      <c r="F1203" s="64">
        <f t="shared" si="150"/>
        <v>7</v>
      </c>
      <c r="G1203" s="64">
        <f t="shared" si="150"/>
        <v>7</v>
      </c>
      <c r="H1203" s="65">
        <f t="shared" si="150"/>
        <v>7</v>
      </c>
      <c r="I1203" s="66">
        <f t="shared" si="152"/>
        <v>977.08</v>
      </c>
      <c r="J1203" s="67">
        <f t="shared" si="153"/>
        <v>244.27</v>
      </c>
      <c r="K1203" s="67">
        <f t="shared" si="153"/>
        <v>244.27</v>
      </c>
      <c r="L1203" s="67">
        <f t="shared" si="153"/>
        <v>244.27</v>
      </c>
      <c r="M1203" s="68">
        <f t="shared" si="153"/>
        <v>244.27</v>
      </c>
      <c r="N1203" s="151"/>
      <c r="O1203" s="157"/>
      <c r="Q1203" s="152"/>
      <c r="R1203" s="152"/>
      <c r="T1203" s="183"/>
      <c r="U1203" s="183"/>
      <c r="V1203" s="183"/>
      <c r="W1203" s="183"/>
      <c r="X1203" s="183"/>
      <c r="Y1203" s="154"/>
      <c r="Z1203" s="155"/>
    </row>
    <row r="1204" spans="1:28" ht="123" customHeight="1" x14ac:dyDescent="0.25">
      <c r="A1204" s="23" t="s">
        <v>54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42985.67</v>
      </c>
      <c r="J1204" s="30">
        <f>J1205+J1206+J1210+J1214</f>
        <v>10546.89</v>
      </c>
      <c r="K1204" s="30">
        <f>K1205+K1206+K1210+K1214</f>
        <v>10726.960000000001</v>
      </c>
      <c r="L1204" s="30">
        <f>L1205+L1206+L1210+L1214</f>
        <v>11357.79</v>
      </c>
      <c r="M1204" s="31">
        <f>M1205+M1206+M1210+M1214</f>
        <v>10354.030000000001</v>
      </c>
      <c r="N1204" s="151"/>
      <c r="O1204" s="172"/>
      <c r="P1204" s="157"/>
      <c r="Q1204" s="158"/>
      <c r="R1204" s="159"/>
      <c r="S1204" s="159"/>
      <c r="T1204" s="159"/>
      <c r="U1204" s="159"/>
      <c r="V1204" s="154"/>
      <c r="W1204" s="154"/>
      <c r="X1204" s="154"/>
      <c r="Y1204" s="154"/>
      <c r="Z1204" s="155"/>
      <c r="AA1204" s="155"/>
      <c r="AB1204" s="155"/>
    </row>
    <row r="1205" spans="1:28" ht="32.25" customHeight="1" x14ac:dyDescent="0.25">
      <c r="A1205" s="32" t="s">
        <v>55</v>
      </c>
      <c r="B1205" s="146">
        <v>7</v>
      </c>
      <c r="C1205" s="33" t="s">
        <v>34</v>
      </c>
      <c r="D1205" s="34">
        <f>SUM(E1205:H1205)</f>
        <v>0</v>
      </c>
      <c r="E1205" s="35">
        <v>0</v>
      </c>
      <c r="F1205" s="35">
        <v>0</v>
      </c>
      <c r="G1205" s="35">
        <v>0</v>
      </c>
      <c r="H1205" s="36">
        <v>0</v>
      </c>
      <c r="I1205" s="37">
        <f>J1205+K1205+L1205+M1205</f>
        <v>0</v>
      </c>
      <c r="J1205" s="38">
        <v>0</v>
      </c>
      <c r="K1205" s="38">
        <v>0</v>
      </c>
      <c r="L1205" s="38">
        <v>0</v>
      </c>
      <c r="M1205" s="38">
        <v>0</v>
      </c>
      <c r="N1205" s="151"/>
      <c r="O1205" s="157"/>
      <c r="P1205" s="157"/>
      <c r="Q1205" s="163"/>
      <c r="R1205" s="163"/>
      <c r="S1205" s="163"/>
      <c r="T1205" s="163"/>
      <c r="U1205" s="163"/>
      <c r="V1205" s="164"/>
      <c r="W1205" s="164"/>
      <c r="X1205" s="164"/>
      <c r="Y1205" s="154"/>
      <c r="Z1205" s="155"/>
      <c r="AA1205" s="155"/>
      <c r="AB1205" s="155"/>
    </row>
    <row r="1206" spans="1:28" ht="33.75" customHeight="1" x14ac:dyDescent="0.25">
      <c r="A1206" s="40" t="s">
        <v>56</v>
      </c>
      <c r="B1206" s="146">
        <v>8</v>
      </c>
      <c r="C1206" s="33" t="s">
        <v>36</v>
      </c>
      <c r="D1206" s="71">
        <f>SUM(E1206:H1206)</f>
        <v>21704</v>
      </c>
      <c r="E1206" s="43">
        <f>E1207+E1208+ROUND(E1209*2.9,0)</f>
        <v>5426</v>
      </c>
      <c r="F1206" s="43">
        <f>F1207+F1208+ROUND(F1209*2.9,0)</f>
        <v>5426</v>
      </c>
      <c r="G1206" s="43">
        <f>G1207+G1208+ROUND(G1209*2.9,0)</f>
        <v>5425</v>
      </c>
      <c r="H1206" s="44">
        <f>H1207+H1208+ROUND(H1209*2.9,0)</f>
        <v>5427</v>
      </c>
      <c r="I1206" s="37">
        <f t="shared" ref="I1206:I1214" si="154">J1206+K1206+L1206+M1206</f>
        <v>20017.550000000003</v>
      </c>
      <c r="J1206" s="45">
        <f>J1207+J1208+J1209</f>
        <v>4804.8599999999997</v>
      </c>
      <c r="K1206" s="45">
        <f>K1207+K1208+K1209</f>
        <v>4984.93</v>
      </c>
      <c r="L1206" s="45">
        <f>L1207+L1208+L1209</f>
        <v>5615.76</v>
      </c>
      <c r="M1206" s="46">
        <f>M1207+M1208+M1209</f>
        <v>4612</v>
      </c>
      <c r="N1206" s="151"/>
      <c r="O1206" s="165"/>
      <c r="P1206" s="165"/>
      <c r="Q1206" s="182"/>
      <c r="R1206" s="182"/>
      <c r="S1206" s="183"/>
      <c r="U1206" s="152"/>
      <c r="V1206" s="164"/>
      <c r="W1206" s="164"/>
      <c r="X1206" s="164"/>
      <c r="Y1206" s="154"/>
      <c r="Z1206" s="155"/>
      <c r="AA1206" s="155"/>
      <c r="AB1206" s="155"/>
    </row>
    <row r="1207" spans="1:28" ht="47.25" customHeight="1" x14ac:dyDescent="0.25">
      <c r="A1207" s="47" t="s">
        <v>57</v>
      </c>
      <c r="B1207" s="54" t="s">
        <v>58</v>
      </c>
      <c r="C1207" s="49" t="s">
        <v>36</v>
      </c>
      <c r="D1207" s="50">
        <f t="shared" ref="D1207:D1214" si="155">SUM(E1207:H1207)</f>
        <v>11254</v>
      </c>
      <c r="E1207" s="69">
        <v>2984</v>
      </c>
      <c r="F1207" s="69">
        <v>2938</v>
      </c>
      <c r="G1207" s="69">
        <v>2781</v>
      </c>
      <c r="H1207" s="69">
        <v>2551</v>
      </c>
      <c r="I1207" s="37">
        <f t="shared" si="154"/>
        <v>11599.61</v>
      </c>
      <c r="J1207" s="38">
        <v>3075.64</v>
      </c>
      <c r="K1207" s="38">
        <v>3028.23</v>
      </c>
      <c r="L1207" s="38">
        <v>2866.4</v>
      </c>
      <c r="M1207" s="38">
        <v>2629.34</v>
      </c>
      <c r="N1207" s="151"/>
      <c r="O1207" s="152"/>
      <c r="P1207" s="152"/>
      <c r="Q1207" s="152"/>
      <c r="R1207" s="152"/>
      <c r="S1207" s="183"/>
      <c r="U1207" s="152"/>
      <c r="V1207" s="164"/>
      <c r="W1207" s="164"/>
      <c r="X1207" s="164"/>
      <c r="Y1207" s="154"/>
      <c r="Z1207" s="155"/>
      <c r="AA1207" s="155"/>
      <c r="AB1207" s="155"/>
    </row>
    <row r="1208" spans="1:28" ht="48" customHeight="1" x14ac:dyDescent="0.25">
      <c r="A1208" s="47" t="s">
        <v>59</v>
      </c>
      <c r="B1208" s="54" t="s">
        <v>60</v>
      </c>
      <c r="C1208" s="49" t="s">
        <v>36</v>
      </c>
      <c r="D1208" s="50">
        <f t="shared" si="155"/>
        <v>880</v>
      </c>
      <c r="E1208" s="69">
        <v>238</v>
      </c>
      <c r="F1208" s="69">
        <v>171</v>
      </c>
      <c r="G1208" s="69">
        <v>220</v>
      </c>
      <c r="H1208" s="69">
        <v>251</v>
      </c>
      <c r="I1208" s="37">
        <f t="shared" si="154"/>
        <v>1394.6100000000001</v>
      </c>
      <c r="J1208" s="38">
        <v>377.18</v>
      </c>
      <c r="K1208" s="38">
        <v>271</v>
      </c>
      <c r="L1208" s="38">
        <v>348.65</v>
      </c>
      <c r="M1208" s="38">
        <v>397.78</v>
      </c>
      <c r="N1208" s="151"/>
      <c r="O1208" s="152"/>
      <c r="P1208" s="152"/>
      <c r="Q1208" s="152"/>
      <c r="R1208" s="152"/>
      <c r="S1208" s="183"/>
      <c r="U1208" s="152"/>
      <c r="V1208" s="164"/>
      <c r="W1208" s="164"/>
      <c r="X1208" s="164"/>
      <c r="Y1208" s="154"/>
      <c r="Z1208" s="155"/>
      <c r="AA1208" s="155"/>
      <c r="AB1208" s="155"/>
    </row>
    <row r="1209" spans="1:28" ht="33.75" customHeight="1" x14ac:dyDescent="0.25">
      <c r="A1209" s="47" t="s">
        <v>61</v>
      </c>
      <c r="B1209" s="54" t="s">
        <v>62</v>
      </c>
      <c r="C1209" s="49" t="s">
        <v>43</v>
      </c>
      <c r="D1209" s="50">
        <f t="shared" si="155"/>
        <v>3300</v>
      </c>
      <c r="E1209" s="69">
        <v>760</v>
      </c>
      <c r="F1209" s="69">
        <v>799</v>
      </c>
      <c r="G1209" s="69">
        <v>836</v>
      </c>
      <c r="H1209" s="69">
        <v>905</v>
      </c>
      <c r="I1209" s="37">
        <f t="shared" si="154"/>
        <v>7023.33</v>
      </c>
      <c r="J1209" s="38">
        <v>1352.04</v>
      </c>
      <c r="K1209" s="38">
        <v>1685.7</v>
      </c>
      <c r="L1209" s="38">
        <v>2400.71</v>
      </c>
      <c r="M1209" s="38">
        <v>1584.88</v>
      </c>
      <c r="N1209" s="151"/>
      <c r="O1209" s="152"/>
      <c r="P1209" s="152"/>
      <c r="Q1209" s="152"/>
      <c r="R1209" s="152"/>
      <c r="S1209" s="183"/>
      <c r="U1209" s="152"/>
      <c r="V1209" s="164"/>
      <c r="W1209" s="164"/>
      <c r="X1209" s="164"/>
      <c r="Y1209" s="154"/>
      <c r="Z1209" s="155"/>
      <c r="AA1209" s="155"/>
      <c r="AB1209" s="155"/>
    </row>
    <row r="1210" spans="1:28" ht="31.5" customHeight="1" x14ac:dyDescent="0.25">
      <c r="A1210" s="55" t="s">
        <v>63</v>
      </c>
      <c r="B1210" s="146">
        <v>9</v>
      </c>
      <c r="C1210" s="56" t="s">
        <v>45</v>
      </c>
      <c r="D1210" s="35">
        <f t="shared" si="155"/>
        <v>312</v>
      </c>
      <c r="E1210" s="100">
        <v>78</v>
      </c>
      <c r="F1210" s="100">
        <v>78</v>
      </c>
      <c r="G1210" s="100">
        <v>78</v>
      </c>
      <c r="H1210" s="101">
        <v>78</v>
      </c>
      <c r="I1210" s="37">
        <f t="shared" si="154"/>
        <v>21991.040000000001</v>
      </c>
      <c r="J1210" s="38">
        <v>5497.76</v>
      </c>
      <c r="K1210" s="38">
        <v>5497.76</v>
      </c>
      <c r="L1210" s="38">
        <v>5497.76</v>
      </c>
      <c r="M1210" s="38">
        <v>5497.76</v>
      </c>
      <c r="N1210" s="151"/>
      <c r="O1210" s="152"/>
      <c r="P1210" s="152"/>
      <c r="Q1210" s="152"/>
      <c r="R1210" s="183"/>
      <c r="S1210" s="183"/>
      <c r="T1210" s="183"/>
      <c r="U1210" s="152"/>
      <c r="V1210" s="164"/>
      <c r="W1210" s="164"/>
      <c r="X1210" s="164"/>
      <c r="Y1210" s="154"/>
      <c r="Z1210" s="155"/>
      <c r="AA1210" s="155"/>
      <c r="AB1210" s="155"/>
    </row>
    <row r="1211" spans="1:28" ht="31.5" customHeight="1" x14ac:dyDescent="0.25">
      <c r="A1211" s="203" t="s">
        <v>64</v>
      </c>
      <c r="B1211" s="57" t="s">
        <v>65</v>
      </c>
      <c r="C1211" s="58" t="s">
        <v>48</v>
      </c>
      <c r="D1211" s="71">
        <f>SUM(E1211:H1211)</f>
        <v>0</v>
      </c>
      <c r="E1211" s="74">
        <v>0</v>
      </c>
      <c r="F1211" s="74">
        <v>0</v>
      </c>
      <c r="G1211" s="74">
        <v>0</v>
      </c>
      <c r="H1211" s="74">
        <v>0</v>
      </c>
      <c r="I1211" s="37">
        <f>J1211+K1211+L1211+M1211</f>
        <v>0</v>
      </c>
      <c r="J1211" s="38">
        <v>0</v>
      </c>
      <c r="K1211" s="38">
        <v>0</v>
      </c>
      <c r="L1211" s="38">
        <v>0</v>
      </c>
      <c r="M1211" s="38">
        <v>0</v>
      </c>
      <c r="N1211" s="151"/>
      <c r="O1211" s="152"/>
      <c r="P1211" s="152"/>
      <c r="Q1211" s="152"/>
      <c r="R1211" s="183"/>
      <c r="S1211" s="183"/>
      <c r="T1211" s="183"/>
      <c r="U1211" s="152"/>
      <c r="V1211" s="164"/>
      <c r="W1211" s="164"/>
      <c r="X1211" s="164"/>
      <c r="Y1211" s="154"/>
      <c r="Z1211" s="155"/>
      <c r="AA1211" s="155"/>
      <c r="AB1211" s="155"/>
    </row>
    <row r="1212" spans="1:28" ht="31.5" customHeight="1" x14ac:dyDescent="0.25">
      <c r="A1212" s="204"/>
      <c r="B1212" s="57" t="s">
        <v>66</v>
      </c>
      <c r="C1212" s="58" t="s">
        <v>45</v>
      </c>
      <c r="D1212" s="35">
        <f t="shared" si="155"/>
        <v>0</v>
      </c>
      <c r="E1212" s="107">
        <v>0</v>
      </c>
      <c r="F1212" s="107">
        <v>0</v>
      </c>
      <c r="G1212" s="107">
        <v>0</v>
      </c>
      <c r="H1212" s="108">
        <v>0</v>
      </c>
      <c r="I1212" s="37">
        <f>J1212+K1212+L1212+M1212</f>
        <v>0</v>
      </c>
      <c r="J1212" s="38">
        <v>0</v>
      </c>
      <c r="K1212" s="38">
        <v>0</v>
      </c>
      <c r="L1212" s="38">
        <v>0</v>
      </c>
      <c r="M1212" s="38">
        <v>0</v>
      </c>
      <c r="N1212" s="151"/>
      <c r="O1212" s="152"/>
      <c r="P1212" s="152"/>
      <c r="Q1212" s="152"/>
      <c r="R1212" s="183"/>
      <c r="S1212" s="183"/>
      <c r="T1212" s="183"/>
      <c r="U1212" s="152"/>
      <c r="V1212" s="164"/>
      <c r="W1212" s="164"/>
      <c r="X1212" s="164"/>
      <c r="Y1212" s="154"/>
      <c r="Z1212" s="155"/>
      <c r="AA1212" s="155"/>
      <c r="AB1212" s="155"/>
    </row>
    <row r="1213" spans="1:28" ht="31.5" customHeight="1" x14ac:dyDescent="0.25">
      <c r="A1213" s="59" t="s">
        <v>67</v>
      </c>
      <c r="B1213" s="57" t="s">
        <v>68</v>
      </c>
      <c r="C1213" s="58" t="s">
        <v>45</v>
      </c>
      <c r="D1213" s="35">
        <f t="shared" si="155"/>
        <v>0</v>
      </c>
      <c r="E1213" s="43">
        <v>0</v>
      </c>
      <c r="F1213" s="43">
        <v>0</v>
      </c>
      <c r="G1213" s="43">
        <v>0</v>
      </c>
      <c r="H1213" s="44">
        <v>0</v>
      </c>
      <c r="I1213" s="37">
        <f t="shared" si="154"/>
        <v>0</v>
      </c>
      <c r="J1213" s="45">
        <v>0</v>
      </c>
      <c r="K1213" s="45">
        <v>0</v>
      </c>
      <c r="L1213" s="45">
        <v>0</v>
      </c>
      <c r="M1213" s="45">
        <v>0</v>
      </c>
      <c r="N1213" s="151"/>
      <c r="O1213" s="152"/>
      <c r="P1213" s="152"/>
      <c r="Q1213" s="152"/>
      <c r="R1213" s="183"/>
      <c r="S1213" s="183"/>
      <c r="T1213" s="183"/>
      <c r="U1213" s="152"/>
      <c r="V1213" s="164"/>
      <c r="W1213" s="164"/>
      <c r="X1213" s="164"/>
      <c r="Y1213" s="154"/>
      <c r="Z1213" s="155"/>
      <c r="AA1213" s="155"/>
      <c r="AB1213" s="155"/>
    </row>
    <row r="1214" spans="1:28" ht="36.75" customHeight="1" thickBot="1" x14ac:dyDescent="0.3">
      <c r="A1214" s="60" t="s">
        <v>69</v>
      </c>
      <c r="B1214" s="61">
        <v>10</v>
      </c>
      <c r="C1214" s="62" t="s">
        <v>53</v>
      </c>
      <c r="D1214" s="64">
        <f t="shared" si="155"/>
        <v>28</v>
      </c>
      <c r="E1214" s="102">
        <v>7</v>
      </c>
      <c r="F1214" s="102">
        <v>7</v>
      </c>
      <c r="G1214" s="102">
        <v>7</v>
      </c>
      <c r="H1214" s="102">
        <v>7</v>
      </c>
      <c r="I1214" s="66">
        <f t="shared" si="154"/>
        <v>977.08</v>
      </c>
      <c r="J1214" s="67">
        <v>244.27</v>
      </c>
      <c r="K1214" s="67">
        <v>244.27</v>
      </c>
      <c r="L1214" s="67">
        <v>244.27</v>
      </c>
      <c r="M1214" s="67">
        <v>244.27</v>
      </c>
      <c r="N1214" s="151"/>
      <c r="O1214" s="152"/>
      <c r="P1214" s="152"/>
      <c r="Q1214" s="152"/>
      <c r="R1214" s="183"/>
      <c r="S1214" s="183"/>
      <c r="T1214" s="183"/>
      <c r="U1214" s="152"/>
      <c r="V1214" s="164"/>
      <c r="W1214" s="164"/>
      <c r="X1214" s="164"/>
      <c r="Y1214" s="154"/>
      <c r="Z1214" s="155"/>
      <c r="AA1214" s="155"/>
      <c r="AB1214" s="155"/>
    </row>
    <row r="1215" spans="1:28" ht="122.25" customHeight="1" x14ac:dyDescent="0.25">
      <c r="A1215" s="23" t="s">
        <v>70</v>
      </c>
      <c r="B1215" s="24">
        <v>11</v>
      </c>
      <c r="C1215" s="25"/>
      <c r="D1215" s="79" t="s">
        <v>71</v>
      </c>
      <c r="E1215" s="27" t="s">
        <v>71</v>
      </c>
      <c r="F1215" s="27" t="s">
        <v>71</v>
      </c>
      <c r="G1215" s="27" t="s">
        <v>71</v>
      </c>
      <c r="H1215" s="27" t="s">
        <v>71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  <c r="N1215" s="151"/>
      <c r="O1215" s="180"/>
      <c r="P1215" s="157"/>
      <c r="Q1215" s="152"/>
      <c r="R1215" s="152"/>
      <c r="X1215" s="153"/>
      <c r="Y1215" s="154"/>
      <c r="Z1215" s="155"/>
    </row>
    <row r="1216" spans="1:28" ht="32.25" customHeight="1" x14ac:dyDescent="0.25">
      <c r="A1216" s="32" t="s">
        <v>55</v>
      </c>
      <c r="B1216" s="146">
        <v>12</v>
      </c>
      <c r="C1216" s="33" t="s">
        <v>34</v>
      </c>
      <c r="D1216" s="34" t="s">
        <v>71</v>
      </c>
      <c r="E1216" s="35" t="s">
        <v>71</v>
      </c>
      <c r="F1216" s="35" t="s">
        <v>71</v>
      </c>
      <c r="G1216" s="35" t="s">
        <v>71</v>
      </c>
      <c r="H1216" s="36" t="s">
        <v>71</v>
      </c>
      <c r="I1216" s="37">
        <f>J1216+K1216+L1216+M1216</f>
        <v>0</v>
      </c>
      <c r="J1216" s="38">
        <v>0</v>
      </c>
      <c r="K1216" s="38">
        <v>0</v>
      </c>
      <c r="L1216" s="38">
        <v>0</v>
      </c>
      <c r="M1216" s="38">
        <v>0</v>
      </c>
      <c r="N1216" s="151"/>
      <c r="O1216" s="157"/>
      <c r="P1216" s="157"/>
      <c r="Q1216" s="152"/>
      <c r="R1216" s="152"/>
      <c r="X1216" s="153"/>
      <c r="Y1216" s="154"/>
      <c r="Z1216" s="155"/>
    </row>
    <row r="1217" spans="1:26" ht="32.25" customHeight="1" x14ac:dyDescent="0.25">
      <c r="A1217" s="40" t="s">
        <v>56</v>
      </c>
      <c r="B1217" s="146">
        <v>13</v>
      </c>
      <c r="C1217" s="33" t="s">
        <v>36</v>
      </c>
      <c r="D1217" s="34" t="s">
        <v>71</v>
      </c>
      <c r="E1217" s="43" t="s">
        <v>71</v>
      </c>
      <c r="F1217" s="43" t="s">
        <v>71</v>
      </c>
      <c r="G1217" s="43" t="s">
        <v>71</v>
      </c>
      <c r="H1217" s="44" t="s">
        <v>71</v>
      </c>
      <c r="I1217" s="37">
        <f t="shared" ref="I1217:I1225" si="156">J1217+K1217+L1217+M1217</f>
        <v>0</v>
      </c>
      <c r="J1217" s="45">
        <f>J1218+J1219+J1220</f>
        <v>0</v>
      </c>
      <c r="K1217" s="45">
        <f>K1218+K1219+K1220</f>
        <v>0</v>
      </c>
      <c r="L1217" s="45">
        <f>L1218+L1219+L1220</f>
        <v>0</v>
      </c>
      <c r="M1217" s="46">
        <f>M1218+M1219+M1220</f>
        <v>0</v>
      </c>
      <c r="N1217" s="151"/>
      <c r="Q1217" s="152"/>
      <c r="R1217" s="152"/>
      <c r="X1217" s="153"/>
      <c r="Y1217" s="154"/>
      <c r="Z1217" s="155"/>
    </row>
    <row r="1218" spans="1:26" ht="48.75" customHeight="1" x14ac:dyDescent="0.25">
      <c r="A1218" s="47" t="s">
        <v>57</v>
      </c>
      <c r="B1218" s="54" t="s">
        <v>72</v>
      </c>
      <c r="C1218" s="49" t="s">
        <v>36</v>
      </c>
      <c r="D1218" s="34" t="s">
        <v>71</v>
      </c>
      <c r="E1218" s="50" t="s">
        <v>71</v>
      </c>
      <c r="F1218" s="50" t="s">
        <v>71</v>
      </c>
      <c r="G1218" s="50" t="s">
        <v>71</v>
      </c>
      <c r="H1218" s="51" t="s">
        <v>71</v>
      </c>
      <c r="I1218" s="37">
        <f t="shared" si="156"/>
        <v>0</v>
      </c>
      <c r="J1218" s="52">
        <v>0</v>
      </c>
      <c r="K1218" s="52">
        <v>0</v>
      </c>
      <c r="L1218" s="52">
        <v>0</v>
      </c>
      <c r="M1218" s="53">
        <v>0</v>
      </c>
      <c r="N1218" s="151"/>
      <c r="Q1218" s="152"/>
      <c r="R1218" s="152"/>
      <c r="X1218" s="153"/>
      <c r="Y1218" s="154"/>
      <c r="Z1218" s="155"/>
    </row>
    <row r="1219" spans="1:26" ht="63.75" customHeight="1" x14ac:dyDescent="0.25">
      <c r="A1219" s="47" t="s">
        <v>59</v>
      </c>
      <c r="B1219" s="54" t="s">
        <v>73</v>
      </c>
      <c r="C1219" s="49" t="s">
        <v>36</v>
      </c>
      <c r="D1219" s="34" t="s">
        <v>71</v>
      </c>
      <c r="E1219" s="50" t="s">
        <v>71</v>
      </c>
      <c r="F1219" s="50" t="s">
        <v>71</v>
      </c>
      <c r="G1219" s="50" t="s">
        <v>71</v>
      </c>
      <c r="H1219" s="51" t="s">
        <v>71</v>
      </c>
      <c r="I1219" s="37">
        <f t="shared" si="156"/>
        <v>0</v>
      </c>
      <c r="J1219" s="52">
        <v>0</v>
      </c>
      <c r="K1219" s="52">
        <v>0</v>
      </c>
      <c r="L1219" s="52">
        <v>0</v>
      </c>
      <c r="M1219" s="53">
        <v>0</v>
      </c>
      <c r="N1219" s="151"/>
      <c r="Q1219" s="152"/>
      <c r="R1219" s="152"/>
      <c r="X1219" s="153"/>
      <c r="Y1219" s="154"/>
      <c r="Z1219" s="155"/>
    </row>
    <row r="1220" spans="1:26" ht="33" customHeight="1" x14ac:dyDescent="0.25">
      <c r="A1220" s="47" t="s">
        <v>61</v>
      </c>
      <c r="B1220" s="54" t="s">
        <v>74</v>
      </c>
      <c r="C1220" s="49" t="s">
        <v>43</v>
      </c>
      <c r="D1220" s="34" t="s">
        <v>71</v>
      </c>
      <c r="E1220" s="50" t="s">
        <v>71</v>
      </c>
      <c r="F1220" s="50" t="s">
        <v>71</v>
      </c>
      <c r="G1220" s="50" t="s">
        <v>71</v>
      </c>
      <c r="H1220" s="51" t="s">
        <v>71</v>
      </c>
      <c r="I1220" s="37">
        <f t="shared" si="156"/>
        <v>0</v>
      </c>
      <c r="J1220" s="52">
        <v>0</v>
      </c>
      <c r="K1220" s="52">
        <v>0</v>
      </c>
      <c r="L1220" s="52">
        <v>0</v>
      </c>
      <c r="M1220" s="53">
        <v>0</v>
      </c>
      <c r="N1220" s="151"/>
      <c r="Q1220" s="152"/>
      <c r="R1220" s="152"/>
      <c r="X1220" s="153"/>
      <c r="Y1220" s="154"/>
      <c r="Z1220" s="155"/>
    </row>
    <row r="1221" spans="1:26" ht="34.5" customHeight="1" x14ac:dyDescent="0.25">
      <c r="A1221" s="55" t="s">
        <v>63</v>
      </c>
      <c r="B1221" s="146">
        <v>14</v>
      </c>
      <c r="C1221" s="56" t="s">
        <v>45</v>
      </c>
      <c r="D1221" s="34" t="s">
        <v>71</v>
      </c>
      <c r="E1221" s="35" t="s">
        <v>71</v>
      </c>
      <c r="F1221" s="35" t="s">
        <v>71</v>
      </c>
      <c r="G1221" s="35" t="s">
        <v>71</v>
      </c>
      <c r="H1221" s="36" t="s">
        <v>71</v>
      </c>
      <c r="I1221" s="37">
        <f t="shared" si="156"/>
        <v>0</v>
      </c>
      <c r="J1221" s="38">
        <v>0</v>
      </c>
      <c r="K1221" s="38">
        <v>0</v>
      </c>
      <c r="L1221" s="38">
        <v>0</v>
      </c>
      <c r="M1221" s="39">
        <v>0</v>
      </c>
      <c r="N1221" s="151"/>
      <c r="Q1221" s="152"/>
      <c r="R1221" s="152"/>
      <c r="X1221" s="153"/>
      <c r="Y1221" s="154"/>
      <c r="Z1221" s="155"/>
    </row>
    <row r="1222" spans="1:26" ht="21.75" customHeight="1" x14ac:dyDescent="0.25">
      <c r="A1222" s="203" t="s">
        <v>64</v>
      </c>
      <c r="B1222" s="57" t="s">
        <v>75</v>
      </c>
      <c r="C1222" s="58" t="s">
        <v>48</v>
      </c>
      <c r="D1222" s="34" t="s">
        <v>71</v>
      </c>
      <c r="E1222" s="35" t="s">
        <v>71</v>
      </c>
      <c r="F1222" s="35" t="s">
        <v>71</v>
      </c>
      <c r="G1222" s="35" t="s">
        <v>71</v>
      </c>
      <c r="H1222" s="36" t="s">
        <v>71</v>
      </c>
      <c r="I1222" s="37">
        <f>J1222+K1222+L1222+M1222</f>
        <v>0</v>
      </c>
      <c r="J1222" s="45"/>
      <c r="K1222" s="45"/>
      <c r="L1222" s="45"/>
      <c r="M1222" s="46"/>
      <c r="N1222" s="151"/>
      <c r="Q1222" s="152"/>
      <c r="R1222" s="152"/>
      <c r="X1222" s="153"/>
      <c r="Y1222" s="154"/>
      <c r="Z1222" s="155"/>
    </row>
    <row r="1223" spans="1:26" ht="31.5" customHeight="1" x14ac:dyDescent="0.25">
      <c r="A1223" s="204"/>
      <c r="B1223" s="57" t="s">
        <v>76</v>
      </c>
      <c r="C1223" s="58" t="s">
        <v>45</v>
      </c>
      <c r="D1223" s="34" t="s">
        <v>71</v>
      </c>
      <c r="E1223" s="35" t="s">
        <v>71</v>
      </c>
      <c r="F1223" s="35" t="s">
        <v>71</v>
      </c>
      <c r="G1223" s="35" t="s">
        <v>71</v>
      </c>
      <c r="H1223" s="36" t="s">
        <v>71</v>
      </c>
      <c r="I1223" s="37">
        <f>J1223+K1223+L1223+M1223</f>
        <v>0</v>
      </c>
      <c r="J1223" s="45"/>
      <c r="K1223" s="45"/>
      <c r="L1223" s="45"/>
      <c r="M1223" s="46"/>
      <c r="N1223" s="151"/>
      <c r="Q1223" s="152"/>
      <c r="R1223" s="152"/>
      <c r="X1223" s="153"/>
      <c r="Y1223" s="154"/>
      <c r="Z1223" s="155"/>
    </row>
    <row r="1224" spans="1:26" ht="36.75" customHeight="1" x14ac:dyDescent="0.25">
      <c r="A1224" s="59" t="s">
        <v>67</v>
      </c>
      <c r="B1224" s="57" t="s">
        <v>77</v>
      </c>
      <c r="C1224" s="58" t="s">
        <v>45</v>
      </c>
      <c r="D1224" s="34" t="s">
        <v>71</v>
      </c>
      <c r="E1224" s="35" t="s">
        <v>71</v>
      </c>
      <c r="F1224" s="35" t="s">
        <v>71</v>
      </c>
      <c r="G1224" s="35" t="s">
        <v>71</v>
      </c>
      <c r="H1224" s="36" t="s">
        <v>71</v>
      </c>
      <c r="I1224" s="37">
        <f>J1224+K1224+L1224+M1224</f>
        <v>0</v>
      </c>
      <c r="J1224" s="45"/>
      <c r="K1224" s="45"/>
      <c r="L1224" s="45"/>
      <c r="M1224" s="46"/>
      <c r="N1224" s="151"/>
      <c r="Q1224" s="152"/>
      <c r="R1224" s="152"/>
      <c r="X1224" s="153"/>
      <c r="Y1224" s="154"/>
      <c r="Z1224" s="155"/>
    </row>
    <row r="1225" spans="1:26" ht="36.75" customHeight="1" thickBot="1" x14ac:dyDescent="0.3">
      <c r="A1225" s="60" t="s">
        <v>69</v>
      </c>
      <c r="B1225" s="61">
        <v>15</v>
      </c>
      <c r="C1225" s="62" t="s">
        <v>53</v>
      </c>
      <c r="D1225" s="63" t="s">
        <v>71</v>
      </c>
      <c r="E1225" s="64" t="s">
        <v>71</v>
      </c>
      <c r="F1225" s="64" t="s">
        <v>71</v>
      </c>
      <c r="G1225" s="64" t="s">
        <v>71</v>
      </c>
      <c r="H1225" s="65" t="s">
        <v>71</v>
      </c>
      <c r="I1225" s="66">
        <f t="shared" si="156"/>
        <v>0</v>
      </c>
      <c r="J1225" s="67">
        <v>0</v>
      </c>
      <c r="K1225" s="67">
        <v>0</v>
      </c>
      <c r="L1225" s="67">
        <v>0</v>
      </c>
      <c r="M1225" s="68">
        <v>0</v>
      </c>
      <c r="N1225" s="151"/>
      <c r="Q1225" s="152"/>
      <c r="R1225" s="152"/>
      <c r="X1225" s="153"/>
      <c r="Y1225" s="154"/>
      <c r="Z1225" s="155"/>
    </row>
    <row r="1226" spans="1:26" ht="72.75" customHeight="1" x14ac:dyDescent="0.25">
      <c r="A1226" s="23" t="s">
        <v>78</v>
      </c>
      <c r="B1226" s="24">
        <v>16</v>
      </c>
      <c r="C1226" s="25"/>
      <c r="D1226" s="79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80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  <c r="N1226" s="151"/>
      <c r="O1226" s="157"/>
      <c r="P1226" s="157"/>
      <c r="Q1226" s="152"/>
      <c r="R1226" s="152"/>
      <c r="X1226" s="153"/>
      <c r="Y1226" s="154"/>
      <c r="Z1226" s="155"/>
    </row>
    <row r="1227" spans="1:26" ht="32.25" customHeight="1" x14ac:dyDescent="0.25">
      <c r="A1227" s="32" t="s">
        <v>55</v>
      </c>
      <c r="B1227" s="146">
        <v>17</v>
      </c>
      <c r="C1227" s="33" t="s">
        <v>34</v>
      </c>
      <c r="D1227" s="34">
        <f>E1227+F1227+G1227+H1227</f>
        <v>0</v>
      </c>
      <c r="E1227" s="35"/>
      <c r="F1227" s="35"/>
      <c r="G1227" s="35"/>
      <c r="H1227" s="36"/>
      <c r="I1227" s="37">
        <f>J1227+K1227+L1227+M1227</f>
        <v>0</v>
      </c>
      <c r="J1227" s="38"/>
      <c r="K1227" s="38"/>
      <c r="L1227" s="38"/>
      <c r="M1227" s="39"/>
      <c r="N1227" s="151"/>
      <c r="O1227" s="157"/>
      <c r="P1227" s="157"/>
      <c r="Q1227" s="152"/>
      <c r="R1227" s="152"/>
      <c r="X1227" s="153"/>
      <c r="Y1227" s="154"/>
      <c r="Z1227" s="155"/>
    </row>
    <row r="1228" spans="1:26" ht="29.25" customHeight="1" x14ac:dyDescent="0.25">
      <c r="A1228" s="40" t="s">
        <v>56</v>
      </c>
      <c r="B1228" s="146">
        <v>18</v>
      </c>
      <c r="C1228" s="33" t="s">
        <v>36</v>
      </c>
      <c r="D1228" s="34">
        <f t="shared" ref="D1228:D1236" si="157">E1228+F1228+G1228+H1228</f>
        <v>0</v>
      </c>
      <c r="E1228" s="43">
        <f>E1229+E1230+E1231</f>
        <v>0</v>
      </c>
      <c r="F1228" s="43">
        <f>F1229+F1230+F1231</f>
        <v>0</v>
      </c>
      <c r="G1228" s="43">
        <f>G1229+G1230+G1231</f>
        <v>0</v>
      </c>
      <c r="H1228" s="44">
        <f>H1229+H1230+H1231</f>
        <v>0</v>
      </c>
      <c r="I1228" s="37">
        <f t="shared" ref="I1228:I1236" si="158">J1228+K1228+L1228+M1228</f>
        <v>0</v>
      </c>
      <c r="J1228" s="45">
        <f>J1229+J1230+J1231</f>
        <v>0</v>
      </c>
      <c r="K1228" s="45">
        <f>K1229+K1230+K1231</f>
        <v>0</v>
      </c>
      <c r="L1228" s="45">
        <f>L1229+L1230+L1231</f>
        <v>0</v>
      </c>
      <c r="M1228" s="46">
        <f>M1229+M1230+M1231</f>
        <v>0</v>
      </c>
      <c r="N1228" s="151"/>
      <c r="Q1228" s="152"/>
      <c r="R1228" s="152"/>
      <c r="X1228" s="153"/>
      <c r="Y1228" s="154"/>
      <c r="Z1228" s="155"/>
    </row>
    <row r="1229" spans="1:26" ht="48" customHeight="1" x14ac:dyDescent="0.25">
      <c r="A1229" s="47" t="s">
        <v>57</v>
      </c>
      <c r="B1229" s="54" t="s">
        <v>79</v>
      </c>
      <c r="C1229" s="49" t="s">
        <v>36</v>
      </c>
      <c r="D1229" s="34">
        <f t="shared" si="157"/>
        <v>0</v>
      </c>
      <c r="E1229" s="50"/>
      <c r="F1229" s="50"/>
      <c r="G1229" s="50"/>
      <c r="H1229" s="51"/>
      <c r="I1229" s="37">
        <f t="shared" si="158"/>
        <v>0</v>
      </c>
      <c r="J1229" s="52"/>
      <c r="K1229" s="52"/>
      <c r="L1229" s="52"/>
      <c r="M1229" s="53"/>
      <c r="N1229" s="151"/>
      <c r="Q1229" s="152"/>
      <c r="R1229" s="152"/>
      <c r="X1229" s="153"/>
      <c r="Y1229" s="154"/>
      <c r="Z1229" s="155"/>
    </row>
    <row r="1230" spans="1:26" ht="48" customHeight="1" x14ac:dyDescent="0.25">
      <c r="A1230" s="47" t="s">
        <v>59</v>
      </c>
      <c r="B1230" s="54" t="s">
        <v>80</v>
      </c>
      <c r="C1230" s="49" t="s">
        <v>36</v>
      </c>
      <c r="D1230" s="34">
        <f t="shared" si="157"/>
        <v>0</v>
      </c>
      <c r="E1230" s="50"/>
      <c r="F1230" s="50"/>
      <c r="G1230" s="50"/>
      <c r="H1230" s="51"/>
      <c r="I1230" s="37">
        <f t="shared" si="158"/>
        <v>0</v>
      </c>
      <c r="J1230" s="52"/>
      <c r="K1230" s="52"/>
      <c r="L1230" s="52"/>
      <c r="M1230" s="53"/>
      <c r="N1230" s="151"/>
      <c r="Q1230" s="152"/>
      <c r="R1230" s="152"/>
      <c r="X1230" s="153"/>
      <c r="Y1230" s="154"/>
      <c r="Z1230" s="155"/>
    </row>
    <row r="1231" spans="1:26" ht="32.25" customHeight="1" x14ac:dyDescent="0.25">
      <c r="A1231" s="47" t="s">
        <v>61</v>
      </c>
      <c r="B1231" s="54" t="s">
        <v>81</v>
      </c>
      <c r="C1231" s="49" t="s">
        <v>43</v>
      </c>
      <c r="D1231" s="34">
        <f t="shared" si="157"/>
        <v>0</v>
      </c>
      <c r="E1231" s="50"/>
      <c r="F1231" s="50"/>
      <c r="G1231" s="50"/>
      <c r="H1231" s="51"/>
      <c r="I1231" s="37">
        <f t="shared" si="158"/>
        <v>0</v>
      </c>
      <c r="J1231" s="52"/>
      <c r="K1231" s="52"/>
      <c r="L1231" s="52"/>
      <c r="M1231" s="53"/>
      <c r="N1231" s="151"/>
      <c r="Q1231" s="152"/>
      <c r="R1231" s="152"/>
      <c r="X1231" s="153"/>
      <c r="Y1231" s="154"/>
      <c r="Z1231" s="155"/>
    </row>
    <row r="1232" spans="1:26" ht="31.5" customHeight="1" x14ac:dyDescent="0.25">
      <c r="A1232" s="55" t="s">
        <v>63</v>
      </c>
      <c r="B1232" s="146">
        <v>19</v>
      </c>
      <c r="C1232" s="56" t="s">
        <v>45</v>
      </c>
      <c r="D1232" s="34">
        <f t="shared" si="157"/>
        <v>0</v>
      </c>
      <c r="E1232" s="35"/>
      <c r="F1232" s="35"/>
      <c r="G1232" s="35"/>
      <c r="H1232" s="36"/>
      <c r="I1232" s="37">
        <f t="shared" si="158"/>
        <v>0</v>
      </c>
      <c r="J1232" s="38"/>
      <c r="K1232" s="38"/>
      <c r="L1232" s="38"/>
      <c r="M1232" s="39"/>
      <c r="N1232" s="151"/>
      <c r="Q1232" s="152"/>
      <c r="R1232" s="152"/>
      <c r="X1232" s="153"/>
      <c r="Y1232" s="154"/>
      <c r="Z1232" s="155"/>
    </row>
    <row r="1233" spans="1:26" ht="21.75" customHeight="1" x14ac:dyDescent="0.25">
      <c r="A1233" s="203" t="s">
        <v>64</v>
      </c>
      <c r="B1233" s="57" t="s">
        <v>82</v>
      </c>
      <c r="C1233" s="58" t="s">
        <v>48</v>
      </c>
      <c r="D1233" s="34">
        <f>E1233+F1233+G1233+H1233</f>
        <v>0</v>
      </c>
      <c r="E1233" s="35"/>
      <c r="F1233" s="35"/>
      <c r="G1233" s="35"/>
      <c r="H1233" s="36"/>
      <c r="I1233" s="37">
        <f>J1233+K1233+L1233+M1233</f>
        <v>0</v>
      </c>
      <c r="J1233" s="38"/>
      <c r="K1233" s="45"/>
      <c r="L1233" s="45"/>
      <c r="M1233" s="46"/>
      <c r="N1233" s="151"/>
      <c r="Q1233" s="152"/>
      <c r="R1233" s="152"/>
      <c r="X1233" s="153"/>
      <c r="Y1233" s="154"/>
      <c r="Z1233" s="155"/>
    </row>
    <row r="1234" spans="1:26" ht="33" customHeight="1" x14ac:dyDescent="0.25">
      <c r="A1234" s="204"/>
      <c r="B1234" s="57" t="s">
        <v>83</v>
      </c>
      <c r="C1234" s="58" t="s">
        <v>45</v>
      </c>
      <c r="D1234" s="34">
        <f>E1234+F1234+G1234+H1234</f>
        <v>0</v>
      </c>
      <c r="E1234" s="35"/>
      <c r="F1234" s="35"/>
      <c r="G1234" s="35"/>
      <c r="H1234" s="36"/>
      <c r="I1234" s="37">
        <f>J1234+K1234+L1234+M1234</f>
        <v>0</v>
      </c>
      <c r="J1234" s="38"/>
      <c r="K1234" s="45"/>
      <c r="L1234" s="45"/>
      <c r="M1234" s="46"/>
      <c r="N1234" s="151"/>
      <c r="Q1234" s="152"/>
      <c r="R1234" s="152"/>
      <c r="X1234" s="153"/>
      <c r="Y1234" s="154"/>
      <c r="Z1234" s="155"/>
    </row>
    <row r="1235" spans="1:26" ht="37.5" customHeight="1" x14ac:dyDescent="0.25">
      <c r="A1235" s="59" t="s">
        <v>67</v>
      </c>
      <c r="B1235" s="57" t="s">
        <v>84</v>
      </c>
      <c r="C1235" s="58" t="s">
        <v>45</v>
      </c>
      <c r="D1235" s="34">
        <f>E1235+F1235+G1235+H1235</f>
        <v>0</v>
      </c>
      <c r="E1235" s="35"/>
      <c r="F1235" s="35"/>
      <c r="G1235" s="35"/>
      <c r="H1235" s="36"/>
      <c r="I1235" s="37">
        <f>J1235+K1235+L1235+M1235</f>
        <v>0</v>
      </c>
      <c r="J1235" s="38"/>
      <c r="K1235" s="45"/>
      <c r="L1235" s="45"/>
      <c r="M1235" s="46"/>
      <c r="N1235" s="151"/>
      <c r="Q1235" s="152"/>
      <c r="R1235" s="152"/>
      <c r="X1235" s="153"/>
      <c r="Y1235" s="154"/>
      <c r="Z1235" s="155"/>
    </row>
    <row r="1236" spans="1:26" ht="36" customHeight="1" thickBot="1" x14ac:dyDescent="0.3">
      <c r="A1236" s="60" t="s">
        <v>69</v>
      </c>
      <c r="B1236" s="147">
        <v>20</v>
      </c>
      <c r="C1236" s="82" t="s">
        <v>53</v>
      </c>
      <c r="D1236" s="83">
        <f t="shared" si="157"/>
        <v>0</v>
      </c>
      <c r="E1236" s="84"/>
      <c r="F1236" s="84"/>
      <c r="G1236" s="84"/>
      <c r="H1236" s="85"/>
      <c r="I1236" s="86">
        <f t="shared" si="158"/>
        <v>0</v>
      </c>
      <c r="J1236" s="87"/>
      <c r="K1236" s="87"/>
      <c r="L1236" s="87"/>
      <c r="M1236" s="88"/>
      <c r="N1236" s="151"/>
      <c r="Q1236" s="152"/>
      <c r="R1236" s="152"/>
      <c r="X1236" s="153"/>
      <c r="Y1236" s="154"/>
      <c r="Z1236" s="155"/>
    </row>
    <row r="1237" spans="1:26" x14ac:dyDescent="0.25">
      <c r="N1237" s="151"/>
      <c r="Q1237" s="152"/>
      <c r="R1237" s="152"/>
      <c r="X1237" s="153"/>
      <c r="Y1237" s="154"/>
      <c r="Z1237" s="155"/>
    </row>
    <row r="1238" spans="1:26" ht="17.25" customHeight="1" x14ac:dyDescent="0.25">
      <c r="N1238" s="151"/>
      <c r="Q1238" s="152"/>
      <c r="R1238" s="152"/>
      <c r="X1238" s="153"/>
      <c r="Y1238" s="154"/>
      <c r="Z1238" s="155"/>
    </row>
    <row r="1239" spans="1:26" ht="17.25" customHeight="1" x14ac:dyDescent="0.25">
      <c r="N1239" s="151"/>
      <c r="Q1239" s="152"/>
      <c r="R1239" s="152"/>
      <c r="X1239" s="153"/>
      <c r="Y1239" s="154"/>
      <c r="Z1239" s="155"/>
    </row>
    <row r="1240" spans="1:26" ht="17.25" customHeight="1" x14ac:dyDescent="0.25">
      <c r="N1240" s="151"/>
      <c r="Q1240" s="152"/>
      <c r="R1240" s="152"/>
      <c r="X1240" s="153"/>
      <c r="Y1240" s="154"/>
      <c r="Z1240" s="155"/>
    </row>
    <row r="1241" spans="1:26" ht="17.25" customHeight="1" x14ac:dyDescent="0.25">
      <c r="N1241" s="151"/>
      <c r="Q1241" s="152"/>
      <c r="R1241" s="152"/>
      <c r="X1241" s="153"/>
      <c r="Y1241" s="154"/>
      <c r="Z1241" s="155"/>
    </row>
    <row r="1242" spans="1:26" ht="17.25" customHeight="1" x14ac:dyDescent="0.25">
      <c r="N1242" s="151"/>
      <c r="Q1242" s="152"/>
      <c r="R1242" s="152"/>
      <c r="X1242" s="153"/>
      <c r="Y1242" s="154"/>
      <c r="Z1242" s="155"/>
    </row>
    <row r="1243" spans="1:26" ht="17.25" customHeight="1" x14ac:dyDescent="0.25">
      <c r="N1243" s="151"/>
      <c r="Q1243" s="152"/>
      <c r="R1243" s="152"/>
      <c r="X1243" s="153"/>
      <c r="Y1243" s="154"/>
      <c r="Z1243" s="155"/>
    </row>
    <row r="1244" spans="1:26" x14ac:dyDescent="0.25">
      <c r="N1244" s="151"/>
      <c r="Q1244" s="152"/>
      <c r="R1244" s="152"/>
      <c r="X1244" s="153"/>
      <c r="Y1244" s="154"/>
      <c r="Z1244" s="155"/>
    </row>
    <row r="1245" spans="1:26" ht="25.5" customHeight="1" x14ac:dyDescent="0.25">
      <c r="K1245" s="197" t="s">
        <v>0</v>
      </c>
      <c r="L1245" s="197"/>
      <c r="M1245" s="197"/>
      <c r="N1245" s="151"/>
      <c r="Q1245" s="152"/>
      <c r="R1245" s="152"/>
      <c r="X1245" s="153"/>
      <c r="Y1245" s="154"/>
      <c r="Z1245" s="155"/>
    </row>
    <row r="1246" spans="1:26" x14ac:dyDescent="0.25">
      <c r="K1246" s="197" t="s">
        <v>1</v>
      </c>
      <c r="L1246" s="197"/>
      <c r="M1246" s="197"/>
      <c r="N1246" s="151"/>
      <c r="Q1246" s="152"/>
      <c r="R1246" s="152"/>
      <c r="X1246" s="153"/>
      <c r="Y1246" s="154"/>
      <c r="Z1246" s="155"/>
    </row>
    <row r="1247" spans="1:26" x14ac:dyDescent="0.25">
      <c r="K1247" s="197" t="s">
        <v>2</v>
      </c>
      <c r="L1247" s="197"/>
      <c r="M1247" s="197"/>
      <c r="N1247" s="151"/>
      <c r="Q1247" s="152"/>
      <c r="R1247" s="152"/>
      <c r="X1247" s="153"/>
      <c r="Y1247" s="154"/>
      <c r="Z1247" s="155"/>
    </row>
    <row r="1248" spans="1:26" x14ac:dyDescent="0.25">
      <c r="K1248" s="197" t="s">
        <v>3</v>
      </c>
      <c r="L1248" s="197"/>
      <c r="M1248" s="197"/>
      <c r="N1248" s="151"/>
      <c r="Q1248" s="152"/>
      <c r="R1248" s="152"/>
      <c r="X1248" s="153"/>
      <c r="Y1248" s="154"/>
      <c r="Z1248" s="155"/>
    </row>
    <row r="1249" spans="1:26" x14ac:dyDescent="0.25">
      <c r="K1249" s="197" t="s">
        <v>4</v>
      </c>
      <c r="L1249" s="197"/>
      <c r="M1249" s="197"/>
      <c r="N1249" s="151"/>
      <c r="Q1249" s="152"/>
      <c r="R1249" s="152"/>
      <c r="X1249" s="153"/>
      <c r="Y1249" s="154"/>
      <c r="Z1249" s="155"/>
    </row>
    <row r="1250" spans="1:26" x14ac:dyDescent="0.25">
      <c r="K1250" s="197" t="s">
        <v>5</v>
      </c>
      <c r="L1250" s="197"/>
      <c r="M1250" s="197"/>
      <c r="N1250" s="151"/>
      <c r="Q1250" s="152"/>
      <c r="R1250" s="152"/>
      <c r="X1250" s="153"/>
      <c r="Y1250" s="154"/>
      <c r="Z1250" s="155"/>
    </row>
    <row r="1251" spans="1:26" x14ac:dyDescent="0.25">
      <c r="K1251" s="197" t="s">
        <v>6</v>
      </c>
      <c r="L1251" s="197"/>
      <c r="M1251" s="197"/>
      <c r="N1251" s="151"/>
      <c r="Q1251" s="152"/>
      <c r="R1251" s="152"/>
      <c r="X1251" s="153"/>
      <c r="Y1251" s="154"/>
      <c r="Z1251" s="155"/>
    </row>
    <row r="1252" spans="1:26" x14ac:dyDescent="0.25">
      <c r="K1252" s="197" t="s">
        <v>7</v>
      </c>
      <c r="L1252" s="197"/>
      <c r="M1252" s="197"/>
      <c r="N1252" s="151"/>
      <c r="Q1252" s="152"/>
      <c r="R1252" s="152"/>
      <c r="X1252" s="153"/>
      <c r="Y1252" s="154"/>
      <c r="Z1252" s="155"/>
    </row>
    <row r="1253" spans="1:26" x14ac:dyDescent="0.25">
      <c r="N1253" s="151"/>
      <c r="Q1253" s="152"/>
      <c r="R1253" s="152"/>
      <c r="X1253" s="153"/>
      <c r="Y1253" s="154"/>
      <c r="Z1253" s="155"/>
    </row>
    <row r="1254" spans="1:26" s="4" customFormat="1" ht="20.25" customHeight="1" x14ac:dyDescent="0.25">
      <c r="A1254" s="198" t="str">
        <f>$A$10</f>
        <v>Объёмы медицинской помощи по территориальной программе обязательного медицинского страхования на 2018 год</v>
      </c>
      <c r="B1254" s="198"/>
      <c r="C1254" s="198"/>
      <c r="D1254" s="198"/>
      <c r="E1254" s="198"/>
      <c r="F1254" s="198"/>
      <c r="G1254" s="198"/>
      <c r="H1254" s="198"/>
      <c r="I1254" s="198"/>
      <c r="J1254" s="198"/>
      <c r="K1254" s="198"/>
      <c r="L1254" s="198"/>
      <c r="M1254" s="198"/>
      <c r="N1254" s="151"/>
      <c r="Q1254" s="152"/>
      <c r="R1254" s="152"/>
      <c r="S1254" s="148"/>
      <c r="T1254" s="148"/>
      <c r="U1254" s="148"/>
      <c r="X1254" s="153"/>
      <c r="Y1254" s="154"/>
      <c r="Z1254" s="155"/>
    </row>
    <row r="1255" spans="1:26" s="4" customFormat="1" ht="18" customHeight="1" x14ac:dyDescent="0.25">
      <c r="A1255" s="242" t="s">
        <v>101</v>
      </c>
      <c r="B1255" s="242"/>
      <c r="C1255" s="242"/>
      <c r="D1255" s="242"/>
      <c r="E1255" s="242"/>
      <c r="F1255" s="242"/>
      <c r="G1255" s="242"/>
      <c r="H1255" s="242"/>
      <c r="I1255" s="242"/>
      <c r="J1255" s="242"/>
      <c r="K1255" s="242"/>
      <c r="L1255" s="242"/>
      <c r="M1255" s="242"/>
      <c r="N1255" s="151"/>
      <c r="Q1255" s="152"/>
      <c r="R1255" s="152"/>
      <c r="S1255" s="148"/>
      <c r="T1255" s="148"/>
      <c r="U1255" s="148"/>
      <c r="X1255" s="153"/>
      <c r="Y1255" s="154"/>
      <c r="Z1255" s="155"/>
    </row>
    <row r="1256" spans="1:26" s="4" customFormat="1" ht="16.5" x14ac:dyDescent="0.25">
      <c r="A1256" s="198" t="str">
        <f>$A$12</f>
        <v>для лиц, застрахованных в филиале АО "ГСМК "Сахамедстрах" в г. Магадане Магаданской области</v>
      </c>
      <c r="B1256" s="198"/>
      <c r="C1256" s="198"/>
      <c r="D1256" s="198"/>
      <c r="E1256" s="198"/>
      <c r="F1256" s="198"/>
      <c r="G1256" s="198"/>
      <c r="H1256" s="198"/>
      <c r="I1256" s="198"/>
      <c r="J1256" s="198"/>
      <c r="K1256" s="198"/>
      <c r="L1256" s="198"/>
      <c r="M1256" s="198"/>
      <c r="N1256" s="151"/>
      <c r="Q1256" s="152"/>
      <c r="R1256" s="152"/>
      <c r="S1256" s="148"/>
      <c r="T1256" s="148"/>
      <c r="U1256" s="148"/>
      <c r="X1256" s="153"/>
      <c r="Y1256" s="154"/>
      <c r="Z1256" s="155"/>
    </row>
    <row r="1257" spans="1:26" ht="16.5" thickBot="1" x14ac:dyDescent="0.3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  <c r="N1257" s="151"/>
      <c r="Q1257" s="152"/>
      <c r="R1257" s="152"/>
      <c r="X1257" s="153"/>
      <c r="Y1257" s="154"/>
      <c r="Z1257" s="155"/>
    </row>
    <row r="1258" spans="1:26" ht="39.75" customHeight="1" thickTop="1" x14ac:dyDescent="0.25">
      <c r="A1258" s="205" t="s">
        <v>10</v>
      </c>
      <c r="B1258" s="208" t="s">
        <v>11</v>
      </c>
      <c r="C1258" s="211" t="s">
        <v>12</v>
      </c>
      <c r="D1258" s="214" t="str">
        <f>$D$14</f>
        <v>Всего на 2018 год</v>
      </c>
      <c r="E1258" s="217" t="s">
        <v>13</v>
      </c>
      <c r="F1258" s="217"/>
      <c r="G1258" s="217"/>
      <c r="H1258" s="218"/>
      <c r="I1258" s="221" t="str">
        <f>$I$14</f>
        <v>Всего на 2018 год</v>
      </c>
      <c r="J1258" s="199" t="s">
        <v>14</v>
      </c>
      <c r="K1258" s="199"/>
      <c r="L1258" s="199"/>
      <c r="M1258" s="200"/>
      <c r="N1258" s="151"/>
      <c r="Q1258" s="152"/>
      <c r="R1258" s="152"/>
      <c r="X1258" s="153"/>
      <c r="Y1258" s="154"/>
      <c r="Z1258" s="155"/>
    </row>
    <row r="1259" spans="1:26" ht="17.25" customHeight="1" x14ac:dyDescent="0.25">
      <c r="A1259" s="206"/>
      <c r="B1259" s="209"/>
      <c r="C1259" s="212"/>
      <c r="D1259" s="215"/>
      <c r="E1259" s="219"/>
      <c r="F1259" s="219"/>
      <c r="G1259" s="219"/>
      <c r="H1259" s="220"/>
      <c r="I1259" s="222"/>
      <c r="J1259" s="201"/>
      <c r="K1259" s="201"/>
      <c r="L1259" s="201"/>
      <c r="M1259" s="202"/>
      <c r="N1259" s="151"/>
      <c r="Q1259" s="152"/>
      <c r="R1259" s="152"/>
      <c r="X1259" s="153"/>
      <c r="Y1259" s="154"/>
      <c r="Z1259" s="155"/>
    </row>
    <row r="1260" spans="1:26" s="12" customFormat="1" ht="29.25" customHeight="1" thickBot="1" x14ac:dyDescent="0.3">
      <c r="A1260" s="207"/>
      <c r="B1260" s="210"/>
      <c r="C1260" s="213"/>
      <c r="D1260" s="216"/>
      <c r="E1260" s="8" t="s">
        <v>15</v>
      </c>
      <c r="F1260" s="8" t="s">
        <v>16</v>
      </c>
      <c r="G1260" s="8" t="s">
        <v>17</v>
      </c>
      <c r="H1260" s="9" t="s">
        <v>18</v>
      </c>
      <c r="I1260" s="223"/>
      <c r="J1260" s="10" t="s">
        <v>15</v>
      </c>
      <c r="K1260" s="10" t="s">
        <v>16</v>
      </c>
      <c r="L1260" s="10" t="s">
        <v>17</v>
      </c>
      <c r="M1260" s="11" t="s">
        <v>18</v>
      </c>
      <c r="N1260" s="151"/>
      <c r="Q1260" s="152"/>
      <c r="R1260" s="152"/>
      <c r="S1260" s="149"/>
      <c r="T1260" s="149"/>
      <c r="U1260" s="149"/>
      <c r="X1260" s="153"/>
      <c r="Y1260" s="154"/>
      <c r="Z1260" s="155"/>
    </row>
    <row r="1261" spans="1:26" s="22" customFormat="1" ht="17.25" thickTop="1" thickBot="1" x14ac:dyDescent="0.3">
      <c r="A1261" s="13" t="s">
        <v>19</v>
      </c>
      <c r="B1261" s="14" t="s">
        <v>20</v>
      </c>
      <c r="C1261" s="15" t="s">
        <v>21</v>
      </c>
      <c r="D1261" s="16" t="s">
        <v>22</v>
      </c>
      <c r="E1261" s="17" t="s">
        <v>23</v>
      </c>
      <c r="F1261" s="17" t="s">
        <v>24</v>
      </c>
      <c r="G1261" s="17" t="s">
        <v>25</v>
      </c>
      <c r="H1261" s="18" t="s">
        <v>26</v>
      </c>
      <c r="I1261" s="19" t="s">
        <v>27</v>
      </c>
      <c r="J1261" s="20" t="s">
        <v>28</v>
      </c>
      <c r="K1261" s="20" t="s">
        <v>29</v>
      </c>
      <c r="L1261" s="20" t="s">
        <v>30</v>
      </c>
      <c r="M1261" s="21" t="s">
        <v>31</v>
      </c>
      <c r="N1261" s="151"/>
      <c r="Q1261" s="152"/>
      <c r="R1261" s="152"/>
      <c r="S1261" s="150"/>
      <c r="T1261" s="150"/>
      <c r="U1261" s="150"/>
      <c r="X1261" s="153"/>
      <c r="Y1261" s="154"/>
      <c r="Z1261" s="155"/>
    </row>
    <row r="1262" spans="1:26" ht="66" customHeight="1" thickTop="1" x14ac:dyDescent="0.25">
      <c r="A1262" s="23" t="s">
        <v>32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39212.99</v>
      </c>
      <c r="J1262" s="30">
        <f>J1263+J1264+J1268+J1272</f>
        <v>9803.25</v>
      </c>
      <c r="K1262" s="30">
        <f>K1263+K1264+K1268+K1272</f>
        <v>9803.25</v>
      </c>
      <c r="L1262" s="30">
        <f>L1263+L1264+L1268+L1272</f>
        <v>9803.25</v>
      </c>
      <c r="M1262" s="31">
        <f>M1263+M1264+M1268+M1272</f>
        <v>9803.24</v>
      </c>
      <c r="N1262" s="151"/>
      <c r="O1262" s="172"/>
      <c r="Q1262" s="152"/>
      <c r="R1262" s="152"/>
      <c r="X1262" s="153"/>
      <c r="Y1262" s="154"/>
      <c r="Z1262" s="155"/>
    </row>
    <row r="1263" spans="1:26" ht="47.25" customHeight="1" x14ac:dyDescent="0.25">
      <c r="A1263" s="32" t="s">
        <v>33</v>
      </c>
      <c r="B1263" s="146">
        <v>2</v>
      </c>
      <c r="C1263" s="33" t="s">
        <v>34</v>
      </c>
      <c r="D1263" s="34">
        <f>E1263+F1263+G1263+H1263</f>
        <v>0</v>
      </c>
      <c r="E1263" s="35">
        <f t="shared" ref="E1263:H1272" si="159">E1274+E1296</f>
        <v>0</v>
      </c>
      <c r="F1263" s="35">
        <f t="shared" si="159"/>
        <v>0</v>
      </c>
      <c r="G1263" s="35">
        <f t="shared" si="159"/>
        <v>0</v>
      </c>
      <c r="H1263" s="36">
        <f t="shared" si="159"/>
        <v>0</v>
      </c>
      <c r="I1263" s="37">
        <f>J1263+K1263+L1263+M1263</f>
        <v>0</v>
      </c>
      <c r="J1263" s="38">
        <f>J1274+J1285+J1296</f>
        <v>0</v>
      </c>
      <c r="K1263" s="38">
        <f>K1274+K1285+K1296</f>
        <v>0</v>
      </c>
      <c r="L1263" s="38">
        <f>L1274+L1285+L1296</f>
        <v>0</v>
      </c>
      <c r="M1263" s="39">
        <f>M1274+M1285+M1296</f>
        <v>0</v>
      </c>
      <c r="N1263" s="151"/>
      <c r="O1263" s="157"/>
      <c r="Q1263" s="152"/>
      <c r="R1263" s="152"/>
      <c r="T1263" s="183"/>
      <c r="U1263" s="183"/>
      <c r="V1263" s="183"/>
      <c r="W1263" s="183"/>
      <c r="X1263" s="183"/>
      <c r="Y1263" s="154"/>
      <c r="Z1263" s="155"/>
    </row>
    <row r="1264" spans="1:26" ht="44.25" customHeight="1" x14ac:dyDescent="0.25">
      <c r="A1264" s="40" t="s">
        <v>35</v>
      </c>
      <c r="B1264" s="41">
        <v>3</v>
      </c>
      <c r="C1264" s="42" t="s">
        <v>36</v>
      </c>
      <c r="D1264" s="34">
        <f>E1264+F1264+G1264+H1264</f>
        <v>5216</v>
      </c>
      <c r="E1264" s="43">
        <f t="shared" si="159"/>
        <v>1304</v>
      </c>
      <c r="F1264" s="43">
        <f t="shared" si="159"/>
        <v>1304</v>
      </c>
      <c r="G1264" s="43">
        <f t="shared" si="159"/>
        <v>1304</v>
      </c>
      <c r="H1264" s="44">
        <f t="shared" si="159"/>
        <v>1304</v>
      </c>
      <c r="I1264" s="37">
        <f t="shared" ref="I1264:I1272" si="160">J1264+K1264+L1264+M1264</f>
        <v>6439.07</v>
      </c>
      <c r="J1264" s="45">
        <f>J1265+J1266+J1267</f>
        <v>1609.77</v>
      </c>
      <c r="K1264" s="45">
        <f>K1265+K1266+K1267</f>
        <v>1609.77</v>
      </c>
      <c r="L1264" s="45">
        <f>L1265+L1266+L1267</f>
        <v>1609.77</v>
      </c>
      <c r="M1264" s="46">
        <f>M1265+M1266+M1267</f>
        <v>1609.76</v>
      </c>
      <c r="N1264" s="151"/>
      <c r="O1264" s="157"/>
      <c r="Q1264" s="152"/>
      <c r="R1264" s="152"/>
      <c r="T1264" s="183"/>
      <c r="U1264" s="183"/>
      <c r="V1264" s="183"/>
      <c r="W1264" s="183"/>
      <c r="X1264" s="183"/>
      <c r="Y1264" s="154"/>
      <c r="Z1264" s="155"/>
    </row>
    <row r="1265" spans="1:28" ht="67.5" customHeight="1" x14ac:dyDescent="0.25">
      <c r="A1265" s="47" t="s">
        <v>37</v>
      </c>
      <c r="B1265" s="48" t="s">
        <v>38</v>
      </c>
      <c r="C1265" s="49" t="s">
        <v>36</v>
      </c>
      <c r="D1265" s="34">
        <f t="shared" ref="D1265:D1272" si="161">E1265+F1265+G1265+H1265</f>
        <v>1172</v>
      </c>
      <c r="E1265" s="43">
        <f t="shared" si="159"/>
        <v>293</v>
      </c>
      <c r="F1265" s="43">
        <f t="shared" si="159"/>
        <v>293</v>
      </c>
      <c r="G1265" s="43">
        <f t="shared" si="159"/>
        <v>293</v>
      </c>
      <c r="H1265" s="44">
        <f t="shared" si="159"/>
        <v>293</v>
      </c>
      <c r="I1265" s="37">
        <f t="shared" si="160"/>
        <v>1439.27</v>
      </c>
      <c r="J1265" s="52">
        <f t="shared" ref="J1265:M1272" si="162">J1276+J1287+J1298</f>
        <v>359.82</v>
      </c>
      <c r="K1265" s="52">
        <f t="shared" si="162"/>
        <v>359.82</v>
      </c>
      <c r="L1265" s="52">
        <f t="shared" si="162"/>
        <v>359.82</v>
      </c>
      <c r="M1265" s="53">
        <f t="shared" si="162"/>
        <v>359.81</v>
      </c>
      <c r="N1265" s="151"/>
      <c r="O1265" s="157"/>
      <c r="Q1265" s="152"/>
      <c r="R1265" s="152"/>
      <c r="T1265" s="183"/>
      <c r="U1265" s="183"/>
      <c r="V1265" s="183"/>
      <c r="W1265" s="183"/>
      <c r="X1265" s="183"/>
      <c r="Y1265" s="154"/>
      <c r="Z1265" s="155"/>
    </row>
    <row r="1266" spans="1:28" ht="81" customHeight="1" x14ac:dyDescent="0.25">
      <c r="A1266" s="47" t="s">
        <v>39</v>
      </c>
      <c r="B1266" s="54" t="s">
        <v>40</v>
      </c>
      <c r="C1266" s="49" t="s">
        <v>36</v>
      </c>
      <c r="D1266" s="34">
        <f t="shared" si="161"/>
        <v>32</v>
      </c>
      <c r="E1266" s="43">
        <f t="shared" si="159"/>
        <v>8</v>
      </c>
      <c r="F1266" s="43">
        <f t="shared" si="159"/>
        <v>8</v>
      </c>
      <c r="G1266" s="43">
        <f t="shared" si="159"/>
        <v>8</v>
      </c>
      <c r="H1266" s="44">
        <f t="shared" si="159"/>
        <v>8</v>
      </c>
      <c r="I1266" s="37">
        <f t="shared" si="160"/>
        <v>50.72</v>
      </c>
      <c r="J1266" s="52">
        <f t="shared" si="162"/>
        <v>12.68</v>
      </c>
      <c r="K1266" s="52">
        <f t="shared" si="162"/>
        <v>12.68</v>
      </c>
      <c r="L1266" s="52">
        <f t="shared" si="162"/>
        <v>12.68</v>
      </c>
      <c r="M1266" s="53">
        <f t="shared" si="162"/>
        <v>12.68</v>
      </c>
      <c r="N1266" s="151"/>
      <c r="O1266" s="157"/>
      <c r="Q1266" s="152"/>
      <c r="R1266" s="152"/>
      <c r="T1266" s="183"/>
      <c r="U1266" s="183"/>
      <c r="V1266" s="183"/>
      <c r="W1266" s="183"/>
      <c r="X1266" s="183"/>
      <c r="Y1266" s="154"/>
      <c r="Z1266" s="155"/>
    </row>
    <row r="1267" spans="1:28" ht="71.25" customHeight="1" x14ac:dyDescent="0.25">
      <c r="A1267" s="47" t="s">
        <v>41</v>
      </c>
      <c r="B1267" s="54" t="s">
        <v>42</v>
      </c>
      <c r="C1267" s="49" t="s">
        <v>43</v>
      </c>
      <c r="D1267" s="34">
        <f t="shared" si="161"/>
        <v>1384</v>
      </c>
      <c r="E1267" s="43">
        <f t="shared" si="159"/>
        <v>346</v>
      </c>
      <c r="F1267" s="43">
        <f t="shared" si="159"/>
        <v>346</v>
      </c>
      <c r="G1267" s="43">
        <f t="shared" si="159"/>
        <v>346</v>
      </c>
      <c r="H1267" s="44">
        <f t="shared" si="159"/>
        <v>346</v>
      </c>
      <c r="I1267" s="37">
        <f t="shared" si="160"/>
        <v>4949.08</v>
      </c>
      <c r="J1267" s="52">
        <f t="shared" si="162"/>
        <v>1237.27</v>
      </c>
      <c r="K1267" s="52">
        <f t="shared" si="162"/>
        <v>1237.27</v>
      </c>
      <c r="L1267" s="52">
        <f t="shared" si="162"/>
        <v>1237.27</v>
      </c>
      <c r="M1267" s="53">
        <f t="shared" si="162"/>
        <v>1237.27</v>
      </c>
      <c r="N1267" s="151"/>
      <c r="O1267" s="157"/>
      <c r="Q1267" s="152"/>
      <c r="R1267" s="152"/>
      <c r="T1267" s="183"/>
      <c r="U1267" s="183"/>
      <c r="V1267" s="183"/>
      <c r="W1267" s="183"/>
      <c r="X1267" s="183"/>
      <c r="Y1267" s="154"/>
      <c r="Z1267" s="155"/>
    </row>
    <row r="1268" spans="1:28" ht="42.75" customHeight="1" x14ac:dyDescent="0.25">
      <c r="A1268" s="55" t="s">
        <v>44</v>
      </c>
      <c r="B1268" s="146">
        <v>4</v>
      </c>
      <c r="C1268" s="56" t="s">
        <v>45</v>
      </c>
      <c r="D1268" s="34">
        <f t="shared" si="161"/>
        <v>484</v>
      </c>
      <c r="E1268" s="43">
        <f t="shared" si="159"/>
        <v>121</v>
      </c>
      <c r="F1268" s="43">
        <f t="shared" si="159"/>
        <v>121</v>
      </c>
      <c r="G1268" s="43">
        <f t="shared" si="159"/>
        <v>121</v>
      </c>
      <c r="H1268" s="44">
        <f t="shared" si="159"/>
        <v>121</v>
      </c>
      <c r="I1268" s="37">
        <f t="shared" si="160"/>
        <v>30988.240000000002</v>
      </c>
      <c r="J1268" s="38">
        <f t="shared" si="162"/>
        <v>7747.06</v>
      </c>
      <c r="K1268" s="38">
        <f t="shared" si="162"/>
        <v>7747.06</v>
      </c>
      <c r="L1268" s="38">
        <f t="shared" si="162"/>
        <v>7747.06</v>
      </c>
      <c r="M1268" s="39">
        <f t="shared" si="162"/>
        <v>7747.06</v>
      </c>
      <c r="N1268" s="151"/>
      <c r="O1268" s="157"/>
      <c r="Q1268" s="152"/>
      <c r="R1268" s="152"/>
      <c r="T1268" s="183"/>
      <c r="U1268" s="183"/>
      <c r="V1268" s="183"/>
      <c r="W1268" s="183"/>
      <c r="X1268" s="183"/>
      <c r="Y1268" s="154"/>
      <c r="Z1268" s="155"/>
    </row>
    <row r="1269" spans="1:28" ht="48.75" customHeight="1" x14ac:dyDescent="0.25">
      <c r="A1269" s="203" t="s">
        <v>46</v>
      </c>
      <c r="B1269" s="57" t="s">
        <v>47</v>
      </c>
      <c r="C1269" s="58" t="s">
        <v>48</v>
      </c>
      <c r="D1269" s="34">
        <f t="shared" si="161"/>
        <v>0</v>
      </c>
      <c r="E1269" s="43">
        <f t="shared" si="159"/>
        <v>0</v>
      </c>
      <c r="F1269" s="43">
        <f t="shared" si="159"/>
        <v>0</v>
      </c>
      <c r="G1269" s="43">
        <f t="shared" si="159"/>
        <v>0</v>
      </c>
      <c r="H1269" s="44">
        <f t="shared" si="159"/>
        <v>0</v>
      </c>
      <c r="I1269" s="37">
        <f>J1269+K1269+L1269+M1269</f>
        <v>0</v>
      </c>
      <c r="J1269" s="38">
        <f t="shared" si="162"/>
        <v>0</v>
      </c>
      <c r="K1269" s="38">
        <f t="shared" si="162"/>
        <v>0</v>
      </c>
      <c r="L1269" s="38">
        <f t="shared" si="162"/>
        <v>0</v>
      </c>
      <c r="M1269" s="39">
        <f t="shared" si="162"/>
        <v>0</v>
      </c>
      <c r="N1269" s="151"/>
      <c r="O1269" s="157"/>
      <c r="Q1269" s="152"/>
      <c r="R1269" s="152"/>
      <c r="T1269" s="183"/>
      <c r="U1269" s="183"/>
      <c r="V1269" s="183"/>
      <c r="W1269" s="183"/>
      <c r="X1269" s="183"/>
      <c r="Y1269" s="154"/>
      <c r="Z1269" s="155"/>
    </row>
    <row r="1270" spans="1:28" ht="58.5" customHeight="1" x14ac:dyDescent="0.25">
      <c r="A1270" s="204"/>
      <c r="B1270" s="57" t="s">
        <v>49</v>
      </c>
      <c r="C1270" s="58" t="s">
        <v>45</v>
      </c>
      <c r="D1270" s="34">
        <f t="shared" si="161"/>
        <v>0</v>
      </c>
      <c r="E1270" s="43">
        <f t="shared" si="159"/>
        <v>0</v>
      </c>
      <c r="F1270" s="43">
        <f t="shared" si="159"/>
        <v>0</v>
      </c>
      <c r="G1270" s="43">
        <f t="shared" si="159"/>
        <v>0</v>
      </c>
      <c r="H1270" s="44">
        <f t="shared" si="159"/>
        <v>0</v>
      </c>
      <c r="I1270" s="37">
        <f>J1270+K1270+L1270+M1270</f>
        <v>0</v>
      </c>
      <c r="J1270" s="38">
        <f t="shared" si="162"/>
        <v>0</v>
      </c>
      <c r="K1270" s="38">
        <f t="shared" si="162"/>
        <v>0</v>
      </c>
      <c r="L1270" s="38">
        <f t="shared" si="162"/>
        <v>0</v>
      </c>
      <c r="M1270" s="39">
        <f t="shared" si="162"/>
        <v>0</v>
      </c>
      <c r="N1270" s="151"/>
      <c r="O1270" s="157"/>
      <c r="Q1270" s="152"/>
      <c r="R1270" s="152"/>
      <c r="T1270" s="183"/>
      <c r="U1270" s="183"/>
      <c r="V1270" s="183"/>
      <c r="W1270" s="183"/>
      <c r="X1270" s="183"/>
      <c r="Y1270" s="154"/>
      <c r="Z1270" s="155"/>
    </row>
    <row r="1271" spans="1:28" ht="66" customHeight="1" x14ac:dyDescent="0.25">
      <c r="A1271" s="59" t="s">
        <v>50</v>
      </c>
      <c r="B1271" s="57" t="s">
        <v>51</v>
      </c>
      <c r="C1271" s="58" t="s">
        <v>45</v>
      </c>
      <c r="D1271" s="34">
        <f t="shared" si="161"/>
        <v>0</v>
      </c>
      <c r="E1271" s="43">
        <f t="shared" si="159"/>
        <v>0</v>
      </c>
      <c r="F1271" s="43">
        <f t="shared" si="159"/>
        <v>0</v>
      </c>
      <c r="G1271" s="43">
        <f t="shared" si="159"/>
        <v>0</v>
      </c>
      <c r="H1271" s="44">
        <f t="shared" si="159"/>
        <v>0</v>
      </c>
      <c r="I1271" s="37">
        <f>J1271+K1271+L1271+M1271</f>
        <v>0</v>
      </c>
      <c r="J1271" s="38">
        <f t="shared" si="162"/>
        <v>0</v>
      </c>
      <c r="K1271" s="38">
        <f t="shared" si="162"/>
        <v>0</v>
      </c>
      <c r="L1271" s="38">
        <f t="shared" si="162"/>
        <v>0</v>
      </c>
      <c r="M1271" s="39">
        <f t="shared" si="162"/>
        <v>0</v>
      </c>
      <c r="N1271" s="151"/>
      <c r="O1271" s="157"/>
      <c r="Q1271" s="152"/>
      <c r="R1271" s="152"/>
      <c r="T1271" s="183"/>
      <c r="U1271" s="183"/>
      <c r="V1271" s="183"/>
      <c r="W1271" s="183"/>
      <c r="X1271" s="183"/>
      <c r="Y1271" s="154"/>
      <c r="Z1271" s="155"/>
    </row>
    <row r="1272" spans="1:28" ht="45.75" customHeight="1" thickBot="1" x14ac:dyDescent="0.3">
      <c r="A1272" s="60" t="s">
        <v>52</v>
      </c>
      <c r="B1272" s="61">
        <v>5</v>
      </c>
      <c r="C1272" s="62" t="s">
        <v>53</v>
      </c>
      <c r="D1272" s="63">
        <f t="shared" si="161"/>
        <v>76</v>
      </c>
      <c r="E1272" s="64">
        <f t="shared" si="159"/>
        <v>19</v>
      </c>
      <c r="F1272" s="64">
        <f t="shared" si="159"/>
        <v>19</v>
      </c>
      <c r="G1272" s="64">
        <f t="shared" si="159"/>
        <v>19</v>
      </c>
      <c r="H1272" s="65">
        <f t="shared" si="159"/>
        <v>19</v>
      </c>
      <c r="I1272" s="66">
        <f t="shared" si="160"/>
        <v>1785.68</v>
      </c>
      <c r="J1272" s="67">
        <f t="shared" si="162"/>
        <v>446.42</v>
      </c>
      <c r="K1272" s="67">
        <f t="shared" si="162"/>
        <v>446.42</v>
      </c>
      <c r="L1272" s="67">
        <f t="shared" si="162"/>
        <v>446.42</v>
      </c>
      <c r="M1272" s="68">
        <f t="shared" si="162"/>
        <v>446.42</v>
      </c>
      <c r="N1272" s="151"/>
      <c r="O1272" s="157"/>
      <c r="Q1272" s="152"/>
      <c r="R1272" s="152"/>
      <c r="T1272" s="183"/>
      <c r="U1272" s="183"/>
      <c r="V1272" s="183"/>
      <c r="W1272" s="183"/>
      <c r="X1272" s="183"/>
      <c r="Y1272" s="154"/>
      <c r="Z1272" s="155"/>
    </row>
    <row r="1273" spans="1:28" ht="123" customHeight="1" x14ac:dyDescent="0.25">
      <c r="A1273" s="23" t="s">
        <v>54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39212.99</v>
      </c>
      <c r="J1273" s="30">
        <f>J1274+J1275+J1279+J1283</f>
        <v>9803.25</v>
      </c>
      <c r="K1273" s="30">
        <f>K1274+K1275+K1279+K1283</f>
        <v>9803.25</v>
      </c>
      <c r="L1273" s="30">
        <f>L1274+L1275+L1279+L1283</f>
        <v>9803.25</v>
      </c>
      <c r="M1273" s="31">
        <f>M1274+M1275+M1279+M1283</f>
        <v>9803.24</v>
      </c>
      <c r="N1273" s="151"/>
      <c r="O1273" s="172"/>
      <c r="P1273" s="157"/>
      <c r="Q1273" s="158"/>
      <c r="R1273" s="159"/>
      <c r="S1273" s="159"/>
      <c r="T1273" s="159"/>
      <c r="U1273" s="159"/>
      <c r="V1273" s="154"/>
      <c r="W1273" s="154"/>
      <c r="X1273" s="154"/>
      <c r="Y1273" s="154"/>
      <c r="Z1273" s="155"/>
      <c r="AA1273" s="155"/>
      <c r="AB1273" s="155"/>
    </row>
    <row r="1274" spans="1:28" ht="32.25" customHeight="1" x14ac:dyDescent="0.25">
      <c r="A1274" s="32" t="s">
        <v>55</v>
      </c>
      <c r="B1274" s="146">
        <v>7</v>
      </c>
      <c r="C1274" s="33" t="s">
        <v>34</v>
      </c>
      <c r="D1274" s="34">
        <f>SUM(E1274:H1274)</f>
        <v>0</v>
      </c>
      <c r="E1274" s="35">
        <v>0</v>
      </c>
      <c r="F1274" s="35">
        <v>0</v>
      </c>
      <c r="G1274" s="35">
        <v>0</v>
      </c>
      <c r="H1274" s="36">
        <v>0</v>
      </c>
      <c r="I1274" s="37">
        <f>J1274+K1274+L1274+M1274</f>
        <v>0</v>
      </c>
      <c r="J1274" s="38">
        <v>0</v>
      </c>
      <c r="K1274" s="38">
        <v>0</v>
      </c>
      <c r="L1274" s="38">
        <v>0</v>
      </c>
      <c r="M1274" s="38">
        <v>0</v>
      </c>
      <c r="N1274" s="151"/>
      <c r="O1274" s="157"/>
      <c r="P1274" s="157"/>
      <c r="Q1274" s="163"/>
      <c r="R1274" s="163"/>
      <c r="S1274" s="163"/>
      <c r="T1274" s="163"/>
      <c r="U1274" s="163"/>
      <c r="V1274" s="164"/>
      <c r="W1274" s="164"/>
      <c r="X1274" s="164"/>
      <c r="Y1274" s="154"/>
      <c r="Z1274" s="155"/>
      <c r="AA1274" s="155"/>
      <c r="AB1274" s="155"/>
    </row>
    <row r="1275" spans="1:28" ht="33.75" customHeight="1" x14ac:dyDescent="0.25">
      <c r="A1275" s="40" t="s">
        <v>56</v>
      </c>
      <c r="B1275" s="146">
        <v>8</v>
      </c>
      <c r="C1275" s="33" t="s">
        <v>36</v>
      </c>
      <c r="D1275" s="34">
        <f>SUM(E1275:H1275)</f>
        <v>5216</v>
      </c>
      <c r="E1275" s="43">
        <f>E1276+E1277+ROUND(E1278*2.9,0)</f>
        <v>1304</v>
      </c>
      <c r="F1275" s="43">
        <f>F1276+F1277+ROUND(F1278*2.9,0)</f>
        <v>1304</v>
      </c>
      <c r="G1275" s="43">
        <f>G1276+G1277+ROUND(G1278*2.9,0)</f>
        <v>1304</v>
      </c>
      <c r="H1275" s="44">
        <f>H1276+H1277+ROUND(H1278*2.9,0)</f>
        <v>1304</v>
      </c>
      <c r="I1275" s="37">
        <f t="shared" ref="I1275:I1282" si="163">J1275+K1275+L1275+M1275</f>
        <v>6439.07</v>
      </c>
      <c r="J1275" s="45">
        <f>J1276+J1277+J1278</f>
        <v>1609.77</v>
      </c>
      <c r="K1275" s="45">
        <f>K1276+K1277+K1278</f>
        <v>1609.77</v>
      </c>
      <c r="L1275" s="45">
        <f>L1276+L1277+L1278</f>
        <v>1609.77</v>
      </c>
      <c r="M1275" s="46">
        <f>M1276+M1277+M1278</f>
        <v>1609.76</v>
      </c>
      <c r="N1275" s="151"/>
      <c r="O1275" s="165"/>
      <c r="P1275" s="165"/>
      <c r="Q1275" s="182"/>
      <c r="R1275" s="182"/>
      <c r="S1275" s="183"/>
      <c r="U1275" s="152"/>
      <c r="V1275" s="164"/>
      <c r="W1275" s="164"/>
      <c r="X1275" s="164"/>
      <c r="Y1275" s="154"/>
      <c r="Z1275" s="155"/>
      <c r="AA1275" s="155"/>
      <c r="AB1275" s="155"/>
    </row>
    <row r="1276" spans="1:28" ht="47.25" customHeight="1" x14ac:dyDescent="0.25">
      <c r="A1276" s="47" t="s">
        <v>57</v>
      </c>
      <c r="B1276" s="54" t="s">
        <v>58</v>
      </c>
      <c r="C1276" s="49" t="s">
        <v>36</v>
      </c>
      <c r="D1276" s="50">
        <f t="shared" ref="D1276:D1283" si="164">SUM(E1276:H1276)</f>
        <v>1172</v>
      </c>
      <c r="E1276" s="69">
        <v>293</v>
      </c>
      <c r="F1276" s="69">
        <v>293</v>
      </c>
      <c r="G1276" s="69">
        <v>293</v>
      </c>
      <c r="H1276" s="72">
        <v>293</v>
      </c>
      <c r="I1276" s="73">
        <f>SUM(J1276:M1276)</f>
        <v>1439.27</v>
      </c>
      <c r="J1276" s="52">
        <v>359.82</v>
      </c>
      <c r="K1276" s="52">
        <v>359.82</v>
      </c>
      <c r="L1276" s="52">
        <v>359.82</v>
      </c>
      <c r="M1276" s="52">
        <v>359.81</v>
      </c>
      <c r="N1276" s="151"/>
      <c r="O1276" s="152"/>
      <c r="P1276" s="152"/>
      <c r="Q1276" s="152"/>
      <c r="R1276" s="152"/>
      <c r="S1276" s="183"/>
      <c r="U1276" s="152"/>
      <c r="V1276" s="164"/>
      <c r="W1276" s="164"/>
      <c r="X1276" s="164"/>
      <c r="Y1276" s="154"/>
      <c r="Z1276" s="155"/>
      <c r="AA1276" s="155"/>
      <c r="AB1276" s="155"/>
    </row>
    <row r="1277" spans="1:28" ht="48" customHeight="1" x14ac:dyDescent="0.25">
      <c r="A1277" s="47" t="s">
        <v>59</v>
      </c>
      <c r="B1277" s="54" t="s">
        <v>60</v>
      </c>
      <c r="C1277" s="49" t="s">
        <v>36</v>
      </c>
      <c r="D1277" s="50">
        <f t="shared" si="164"/>
        <v>32</v>
      </c>
      <c r="E1277" s="69">
        <v>8</v>
      </c>
      <c r="F1277" s="69">
        <v>8</v>
      </c>
      <c r="G1277" s="69">
        <v>8</v>
      </c>
      <c r="H1277" s="72">
        <v>8</v>
      </c>
      <c r="I1277" s="73">
        <f>SUM(J1277:M1277)</f>
        <v>50.72</v>
      </c>
      <c r="J1277" s="52">
        <v>12.68</v>
      </c>
      <c r="K1277" s="52">
        <v>12.68</v>
      </c>
      <c r="L1277" s="52">
        <v>12.68</v>
      </c>
      <c r="M1277" s="52">
        <v>12.68</v>
      </c>
      <c r="N1277" s="151"/>
      <c r="O1277" s="152"/>
      <c r="P1277" s="152"/>
      <c r="Q1277" s="152"/>
      <c r="R1277" s="152"/>
      <c r="S1277" s="183"/>
      <c r="U1277" s="152"/>
      <c r="V1277" s="164"/>
      <c r="W1277" s="164"/>
      <c r="X1277" s="164"/>
      <c r="Y1277" s="154"/>
      <c r="Z1277" s="155"/>
      <c r="AA1277" s="155"/>
      <c r="AB1277" s="155"/>
    </row>
    <row r="1278" spans="1:28" ht="33.75" customHeight="1" x14ac:dyDescent="0.25">
      <c r="A1278" s="47" t="s">
        <v>61</v>
      </c>
      <c r="B1278" s="54" t="s">
        <v>62</v>
      </c>
      <c r="C1278" s="49" t="s">
        <v>43</v>
      </c>
      <c r="D1278" s="50">
        <f t="shared" si="164"/>
        <v>1384</v>
      </c>
      <c r="E1278" s="69">
        <v>346</v>
      </c>
      <c r="F1278" s="69">
        <v>346</v>
      </c>
      <c r="G1278" s="69">
        <v>346</v>
      </c>
      <c r="H1278" s="72">
        <v>346</v>
      </c>
      <c r="I1278" s="73">
        <f>SUM(J1278:M1278)</f>
        <v>4949.08</v>
      </c>
      <c r="J1278" s="52">
        <v>1237.27</v>
      </c>
      <c r="K1278" s="52">
        <v>1237.27</v>
      </c>
      <c r="L1278" s="52">
        <v>1237.27</v>
      </c>
      <c r="M1278" s="52">
        <v>1237.27</v>
      </c>
      <c r="N1278" s="151"/>
      <c r="O1278" s="152"/>
      <c r="P1278" s="152"/>
      <c r="Q1278" s="152"/>
      <c r="R1278" s="152"/>
      <c r="S1278" s="183"/>
      <c r="U1278" s="152"/>
      <c r="V1278" s="164"/>
      <c r="W1278" s="164"/>
      <c r="X1278" s="164"/>
      <c r="Y1278" s="154"/>
      <c r="Z1278" s="155"/>
      <c r="AA1278" s="155"/>
      <c r="AB1278" s="155"/>
    </row>
    <row r="1279" spans="1:28" ht="37.5" customHeight="1" x14ac:dyDescent="0.25">
      <c r="A1279" s="55" t="s">
        <v>63</v>
      </c>
      <c r="B1279" s="146">
        <v>9</v>
      </c>
      <c r="C1279" s="56" t="s">
        <v>45</v>
      </c>
      <c r="D1279" s="35">
        <f t="shared" si="164"/>
        <v>484</v>
      </c>
      <c r="E1279" s="100">
        <v>121</v>
      </c>
      <c r="F1279" s="100">
        <v>121</v>
      </c>
      <c r="G1279" s="100">
        <v>121</v>
      </c>
      <c r="H1279" s="101">
        <v>121</v>
      </c>
      <c r="I1279" s="37">
        <f>SUM(J1279:M1279)</f>
        <v>30988.240000000002</v>
      </c>
      <c r="J1279" s="38">
        <v>7747.06</v>
      </c>
      <c r="K1279" s="38">
        <v>7747.06</v>
      </c>
      <c r="L1279" s="38">
        <v>7747.06</v>
      </c>
      <c r="M1279" s="38">
        <v>7747.06</v>
      </c>
      <c r="N1279" s="151"/>
      <c r="O1279" s="152"/>
      <c r="P1279" s="152"/>
      <c r="Q1279" s="152"/>
      <c r="R1279" s="183"/>
      <c r="S1279" s="183"/>
      <c r="T1279" s="183"/>
      <c r="U1279" s="152"/>
      <c r="V1279" s="164"/>
      <c r="W1279" s="164"/>
      <c r="X1279" s="164"/>
      <c r="Y1279" s="154"/>
      <c r="Z1279" s="155"/>
      <c r="AA1279" s="155"/>
      <c r="AB1279" s="155"/>
    </row>
    <row r="1280" spans="1:28" ht="28.5" customHeight="1" x14ac:dyDescent="0.25">
      <c r="A1280" s="203" t="s">
        <v>64</v>
      </c>
      <c r="B1280" s="57" t="s">
        <v>65</v>
      </c>
      <c r="C1280" s="58" t="s">
        <v>48</v>
      </c>
      <c r="D1280" s="50">
        <f t="shared" si="164"/>
        <v>0</v>
      </c>
      <c r="E1280" s="74">
        <v>0</v>
      </c>
      <c r="F1280" s="74">
        <v>0</v>
      </c>
      <c r="G1280" s="74">
        <v>0</v>
      </c>
      <c r="H1280" s="76">
        <v>0</v>
      </c>
      <c r="I1280" s="73">
        <f t="shared" si="163"/>
        <v>0</v>
      </c>
      <c r="J1280" s="75"/>
      <c r="K1280" s="75"/>
      <c r="L1280" s="75"/>
      <c r="M1280" s="75"/>
      <c r="N1280" s="151"/>
      <c r="O1280" s="152"/>
      <c r="P1280" s="152"/>
      <c r="Q1280" s="152"/>
      <c r="R1280" s="183"/>
      <c r="S1280" s="183"/>
      <c r="T1280" s="183"/>
      <c r="U1280" s="152"/>
      <c r="V1280" s="164"/>
      <c r="W1280" s="164"/>
      <c r="X1280" s="164"/>
      <c r="Y1280" s="154"/>
      <c r="Z1280" s="155"/>
      <c r="AA1280" s="155"/>
      <c r="AB1280" s="155"/>
    </row>
    <row r="1281" spans="1:28" ht="28.5" customHeight="1" x14ac:dyDescent="0.25">
      <c r="A1281" s="204"/>
      <c r="B1281" s="57" t="s">
        <v>66</v>
      </c>
      <c r="C1281" s="58" t="s">
        <v>45</v>
      </c>
      <c r="D1281" s="50">
        <f t="shared" si="164"/>
        <v>0</v>
      </c>
      <c r="E1281" s="74">
        <v>0</v>
      </c>
      <c r="F1281" s="74">
        <v>0</v>
      </c>
      <c r="G1281" s="74">
        <v>0</v>
      </c>
      <c r="H1281" s="76">
        <v>0</v>
      </c>
      <c r="I1281" s="73">
        <f t="shared" si="163"/>
        <v>0</v>
      </c>
      <c r="J1281" s="75"/>
      <c r="K1281" s="75"/>
      <c r="L1281" s="75"/>
      <c r="M1281" s="75"/>
      <c r="N1281" s="151"/>
      <c r="O1281" s="152"/>
      <c r="P1281" s="152"/>
      <c r="Q1281" s="152"/>
      <c r="R1281" s="183"/>
      <c r="S1281" s="183"/>
      <c r="T1281" s="183"/>
      <c r="U1281" s="152"/>
      <c r="V1281" s="164"/>
      <c r="W1281" s="164"/>
      <c r="X1281" s="164"/>
      <c r="Y1281" s="154"/>
      <c r="Z1281" s="155"/>
      <c r="AA1281" s="155"/>
      <c r="AB1281" s="155"/>
    </row>
    <row r="1282" spans="1:28" ht="28.5" customHeight="1" x14ac:dyDescent="0.25">
      <c r="A1282" s="59" t="s">
        <v>67</v>
      </c>
      <c r="B1282" s="57" t="s">
        <v>68</v>
      </c>
      <c r="C1282" s="58" t="s">
        <v>45</v>
      </c>
      <c r="D1282" s="50">
        <f t="shared" si="164"/>
        <v>0</v>
      </c>
      <c r="E1282" s="74">
        <v>0</v>
      </c>
      <c r="F1282" s="74">
        <v>0</v>
      </c>
      <c r="G1282" s="74">
        <v>0</v>
      </c>
      <c r="H1282" s="76">
        <v>0</v>
      </c>
      <c r="I1282" s="73">
        <f t="shared" si="163"/>
        <v>0</v>
      </c>
      <c r="J1282" s="75"/>
      <c r="K1282" s="75"/>
      <c r="L1282" s="75"/>
      <c r="M1282" s="75"/>
      <c r="N1282" s="151"/>
      <c r="O1282" s="152"/>
      <c r="P1282" s="152"/>
      <c r="Q1282" s="152"/>
      <c r="R1282" s="183"/>
      <c r="S1282" s="183"/>
      <c r="T1282" s="183"/>
      <c r="U1282" s="152"/>
      <c r="V1282" s="164"/>
      <c r="W1282" s="164"/>
      <c r="X1282" s="164"/>
      <c r="Y1282" s="154"/>
      <c r="Z1282" s="155"/>
      <c r="AA1282" s="155"/>
      <c r="AB1282" s="155"/>
    </row>
    <row r="1283" spans="1:28" ht="36.75" customHeight="1" thickBot="1" x14ac:dyDescent="0.3">
      <c r="A1283" s="60" t="s">
        <v>69</v>
      </c>
      <c r="B1283" s="61">
        <v>10</v>
      </c>
      <c r="C1283" s="62" t="s">
        <v>53</v>
      </c>
      <c r="D1283" s="64">
        <f t="shared" si="164"/>
        <v>76</v>
      </c>
      <c r="E1283" s="102">
        <v>19</v>
      </c>
      <c r="F1283" s="102">
        <v>19</v>
      </c>
      <c r="G1283" s="102">
        <v>19</v>
      </c>
      <c r="H1283" s="103">
        <v>19</v>
      </c>
      <c r="I1283" s="66">
        <f>SUM(J1283:M1283)</f>
        <v>1785.68</v>
      </c>
      <c r="J1283" s="67">
        <v>446.42</v>
      </c>
      <c r="K1283" s="67">
        <v>446.42</v>
      </c>
      <c r="L1283" s="67">
        <v>446.42</v>
      </c>
      <c r="M1283" s="67">
        <v>446.42</v>
      </c>
      <c r="N1283" s="151"/>
      <c r="O1283" s="152"/>
      <c r="P1283" s="152"/>
      <c r="Q1283" s="152"/>
      <c r="R1283" s="183"/>
      <c r="S1283" s="183"/>
      <c r="T1283" s="183"/>
      <c r="U1283" s="152"/>
      <c r="V1283" s="164"/>
      <c r="W1283" s="164"/>
      <c r="X1283" s="164"/>
      <c r="Y1283" s="154"/>
      <c r="Z1283" s="155"/>
      <c r="AA1283" s="155"/>
      <c r="AB1283" s="155"/>
    </row>
    <row r="1284" spans="1:28" ht="122.25" customHeight="1" x14ac:dyDescent="0.25">
      <c r="A1284" s="23" t="s">
        <v>70</v>
      </c>
      <c r="B1284" s="24">
        <v>11</v>
      </c>
      <c r="C1284" s="25"/>
      <c r="D1284" s="79" t="s">
        <v>71</v>
      </c>
      <c r="E1284" s="27" t="s">
        <v>71</v>
      </c>
      <c r="F1284" s="27" t="s">
        <v>71</v>
      </c>
      <c r="G1284" s="27" t="s">
        <v>71</v>
      </c>
      <c r="H1284" s="27" t="s">
        <v>71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  <c r="N1284" s="151"/>
      <c r="O1284" s="180"/>
      <c r="P1284" s="157"/>
      <c r="Q1284" s="152"/>
      <c r="R1284" s="152"/>
      <c r="U1284" s="152"/>
      <c r="V1284" s="168"/>
      <c r="W1284" s="168"/>
      <c r="X1284" s="153"/>
      <c r="Y1284" s="154"/>
      <c r="Z1284" s="155"/>
    </row>
    <row r="1285" spans="1:28" ht="32.25" customHeight="1" x14ac:dyDescent="0.25">
      <c r="A1285" s="32" t="s">
        <v>55</v>
      </c>
      <c r="B1285" s="146">
        <v>12</v>
      </c>
      <c r="C1285" s="33" t="s">
        <v>34</v>
      </c>
      <c r="D1285" s="34" t="s">
        <v>71</v>
      </c>
      <c r="E1285" s="35" t="s">
        <v>71</v>
      </c>
      <c r="F1285" s="35" t="s">
        <v>71</v>
      </c>
      <c r="G1285" s="35" t="s">
        <v>71</v>
      </c>
      <c r="H1285" s="36" t="s">
        <v>71</v>
      </c>
      <c r="I1285" s="37">
        <f>J1285+K1285+L1285+M1285</f>
        <v>0</v>
      </c>
      <c r="J1285" s="38">
        <v>0</v>
      </c>
      <c r="K1285" s="38">
        <v>0</v>
      </c>
      <c r="L1285" s="38">
        <v>0</v>
      </c>
      <c r="M1285" s="38">
        <v>0</v>
      </c>
      <c r="N1285" s="151"/>
      <c r="O1285" s="157"/>
      <c r="P1285" s="157"/>
      <c r="Q1285" s="152"/>
      <c r="R1285" s="152"/>
      <c r="X1285" s="153"/>
      <c r="Y1285" s="154"/>
      <c r="Z1285" s="155"/>
    </row>
    <row r="1286" spans="1:28" ht="32.25" customHeight="1" x14ac:dyDescent="0.25">
      <c r="A1286" s="40" t="s">
        <v>56</v>
      </c>
      <c r="B1286" s="146">
        <v>13</v>
      </c>
      <c r="C1286" s="33" t="s">
        <v>36</v>
      </c>
      <c r="D1286" s="34" t="s">
        <v>71</v>
      </c>
      <c r="E1286" s="43" t="s">
        <v>71</v>
      </c>
      <c r="F1286" s="43" t="s">
        <v>71</v>
      </c>
      <c r="G1286" s="43" t="s">
        <v>71</v>
      </c>
      <c r="H1286" s="44" t="s">
        <v>71</v>
      </c>
      <c r="I1286" s="37">
        <f t="shared" ref="I1286:I1294" si="165">J1286+K1286+L1286+M1286</f>
        <v>0</v>
      </c>
      <c r="J1286" s="45">
        <f>J1287+J1288+J1289</f>
        <v>0</v>
      </c>
      <c r="K1286" s="45">
        <f>K1287+K1288+K1289</f>
        <v>0</v>
      </c>
      <c r="L1286" s="45">
        <f>L1287+L1288+L1289</f>
        <v>0</v>
      </c>
      <c r="M1286" s="46">
        <f>M1287+M1288+M1289</f>
        <v>0</v>
      </c>
      <c r="N1286" s="151"/>
      <c r="Q1286" s="152"/>
      <c r="R1286" s="152"/>
      <c r="X1286" s="153"/>
      <c r="Y1286" s="154"/>
      <c r="Z1286" s="155"/>
    </row>
    <row r="1287" spans="1:28" ht="48.75" customHeight="1" x14ac:dyDescent="0.25">
      <c r="A1287" s="47" t="s">
        <v>57</v>
      </c>
      <c r="B1287" s="54" t="s">
        <v>72</v>
      </c>
      <c r="C1287" s="49" t="s">
        <v>36</v>
      </c>
      <c r="D1287" s="34" t="s">
        <v>71</v>
      </c>
      <c r="E1287" s="50" t="s">
        <v>71</v>
      </c>
      <c r="F1287" s="50" t="s">
        <v>71</v>
      </c>
      <c r="G1287" s="50" t="s">
        <v>71</v>
      </c>
      <c r="H1287" s="51" t="s">
        <v>71</v>
      </c>
      <c r="I1287" s="37">
        <f t="shared" si="165"/>
        <v>0</v>
      </c>
      <c r="J1287" s="52">
        <v>0</v>
      </c>
      <c r="K1287" s="52">
        <v>0</v>
      </c>
      <c r="L1287" s="52">
        <v>0</v>
      </c>
      <c r="M1287" s="53">
        <v>0</v>
      </c>
      <c r="N1287" s="151"/>
      <c r="Q1287" s="152"/>
      <c r="R1287" s="152"/>
      <c r="X1287" s="153"/>
      <c r="Y1287" s="154"/>
      <c r="Z1287" s="155"/>
    </row>
    <row r="1288" spans="1:28" ht="45.75" customHeight="1" x14ac:dyDescent="0.25">
      <c r="A1288" s="47" t="s">
        <v>59</v>
      </c>
      <c r="B1288" s="54" t="s">
        <v>73</v>
      </c>
      <c r="C1288" s="49" t="s">
        <v>36</v>
      </c>
      <c r="D1288" s="34" t="s">
        <v>71</v>
      </c>
      <c r="E1288" s="50" t="s">
        <v>71</v>
      </c>
      <c r="F1288" s="50" t="s">
        <v>71</v>
      </c>
      <c r="G1288" s="50" t="s">
        <v>71</v>
      </c>
      <c r="H1288" s="51" t="s">
        <v>71</v>
      </c>
      <c r="I1288" s="37">
        <f t="shared" si="165"/>
        <v>0</v>
      </c>
      <c r="J1288" s="52">
        <v>0</v>
      </c>
      <c r="K1288" s="52">
        <v>0</v>
      </c>
      <c r="L1288" s="52">
        <v>0</v>
      </c>
      <c r="M1288" s="53">
        <v>0</v>
      </c>
      <c r="N1288" s="151"/>
      <c r="Q1288" s="152"/>
      <c r="R1288" s="152"/>
      <c r="X1288" s="153"/>
      <c r="Y1288" s="154"/>
      <c r="Z1288" s="155"/>
    </row>
    <row r="1289" spans="1:28" ht="33" customHeight="1" x14ac:dyDescent="0.25">
      <c r="A1289" s="47" t="s">
        <v>61</v>
      </c>
      <c r="B1289" s="54" t="s">
        <v>74</v>
      </c>
      <c r="C1289" s="49" t="s">
        <v>43</v>
      </c>
      <c r="D1289" s="34" t="s">
        <v>71</v>
      </c>
      <c r="E1289" s="50" t="s">
        <v>71</v>
      </c>
      <c r="F1289" s="50" t="s">
        <v>71</v>
      </c>
      <c r="G1289" s="50" t="s">
        <v>71</v>
      </c>
      <c r="H1289" s="51" t="s">
        <v>71</v>
      </c>
      <c r="I1289" s="37">
        <f t="shared" si="165"/>
        <v>0</v>
      </c>
      <c r="J1289" s="52">
        <v>0</v>
      </c>
      <c r="K1289" s="52">
        <v>0</v>
      </c>
      <c r="L1289" s="52">
        <v>0</v>
      </c>
      <c r="M1289" s="53">
        <v>0</v>
      </c>
      <c r="N1289" s="151"/>
      <c r="Q1289" s="152"/>
      <c r="R1289" s="152"/>
      <c r="X1289" s="153"/>
      <c r="Y1289" s="154"/>
      <c r="Z1289" s="155"/>
    </row>
    <row r="1290" spans="1:28" ht="36.75" customHeight="1" x14ac:dyDescent="0.25">
      <c r="A1290" s="55" t="s">
        <v>63</v>
      </c>
      <c r="B1290" s="146">
        <v>14</v>
      </c>
      <c r="C1290" s="56" t="s">
        <v>45</v>
      </c>
      <c r="D1290" s="34" t="s">
        <v>71</v>
      </c>
      <c r="E1290" s="35" t="s">
        <v>71</v>
      </c>
      <c r="F1290" s="35" t="s">
        <v>71</v>
      </c>
      <c r="G1290" s="35" t="s">
        <v>71</v>
      </c>
      <c r="H1290" s="36" t="s">
        <v>71</v>
      </c>
      <c r="I1290" s="37">
        <f t="shared" si="165"/>
        <v>0</v>
      </c>
      <c r="J1290" s="38">
        <v>0</v>
      </c>
      <c r="K1290" s="38">
        <v>0</v>
      </c>
      <c r="L1290" s="38">
        <v>0</v>
      </c>
      <c r="M1290" s="39">
        <v>0</v>
      </c>
      <c r="N1290" s="151"/>
      <c r="Q1290" s="152"/>
      <c r="R1290" s="152"/>
      <c r="X1290" s="153"/>
      <c r="Y1290" s="154"/>
      <c r="Z1290" s="155"/>
    </row>
    <row r="1291" spans="1:28" ht="21.75" customHeight="1" x14ac:dyDescent="0.25">
      <c r="A1291" s="203" t="s">
        <v>64</v>
      </c>
      <c r="B1291" s="57" t="s">
        <v>75</v>
      </c>
      <c r="C1291" s="58" t="s">
        <v>48</v>
      </c>
      <c r="D1291" s="34" t="s">
        <v>71</v>
      </c>
      <c r="E1291" s="35" t="s">
        <v>71</v>
      </c>
      <c r="F1291" s="35" t="s">
        <v>71</v>
      </c>
      <c r="G1291" s="35" t="s">
        <v>71</v>
      </c>
      <c r="H1291" s="36" t="s">
        <v>71</v>
      </c>
      <c r="I1291" s="37">
        <f>J1291+K1291+L1291+M1291</f>
        <v>0</v>
      </c>
      <c r="J1291" s="45"/>
      <c r="K1291" s="45"/>
      <c r="L1291" s="45"/>
      <c r="M1291" s="46"/>
      <c r="N1291" s="151"/>
      <c r="Q1291" s="152"/>
      <c r="R1291" s="152"/>
      <c r="X1291" s="153"/>
      <c r="Y1291" s="154"/>
      <c r="Z1291" s="155"/>
    </row>
    <row r="1292" spans="1:28" ht="39.75" customHeight="1" x14ac:dyDescent="0.25">
      <c r="A1292" s="204"/>
      <c r="B1292" s="57" t="s">
        <v>76</v>
      </c>
      <c r="C1292" s="58" t="s">
        <v>45</v>
      </c>
      <c r="D1292" s="34" t="s">
        <v>71</v>
      </c>
      <c r="E1292" s="35" t="s">
        <v>71</v>
      </c>
      <c r="F1292" s="35" t="s">
        <v>71</v>
      </c>
      <c r="G1292" s="35" t="s">
        <v>71</v>
      </c>
      <c r="H1292" s="36" t="s">
        <v>71</v>
      </c>
      <c r="I1292" s="37">
        <f>J1292+K1292+L1292+M1292</f>
        <v>0</v>
      </c>
      <c r="J1292" s="45"/>
      <c r="K1292" s="45"/>
      <c r="L1292" s="45"/>
      <c r="M1292" s="46"/>
      <c r="N1292" s="151"/>
      <c r="Q1292" s="152"/>
      <c r="R1292" s="152"/>
      <c r="X1292" s="153"/>
      <c r="Y1292" s="154"/>
      <c r="Z1292" s="155"/>
    </row>
    <row r="1293" spans="1:28" ht="42.75" customHeight="1" x14ac:dyDescent="0.25">
      <c r="A1293" s="59" t="s">
        <v>67</v>
      </c>
      <c r="B1293" s="57" t="s">
        <v>77</v>
      </c>
      <c r="C1293" s="58" t="s">
        <v>45</v>
      </c>
      <c r="D1293" s="34" t="s">
        <v>71</v>
      </c>
      <c r="E1293" s="35" t="s">
        <v>71</v>
      </c>
      <c r="F1293" s="35" t="s">
        <v>71</v>
      </c>
      <c r="G1293" s="35" t="s">
        <v>71</v>
      </c>
      <c r="H1293" s="36" t="s">
        <v>71</v>
      </c>
      <c r="I1293" s="37">
        <f>J1293+K1293+L1293+M1293</f>
        <v>0</v>
      </c>
      <c r="J1293" s="45"/>
      <c r="K1293" s="45"/>
      <c r="L1293" s="45"/>
      <c r="M1293" s="46"/>
      <c r="N1293" s="151"/>
      <c r="Q1293" s="152"/>
      <c r="R1293" s="152"/>
      <c r="X1293" s="153"/>
      <c r="Y1293" s="154"/>
      <c r="Z1293" s="155"/>
    </row>
    <row r="1294" spans="1:28" ht="36.75" customHeight="1" thickBot="1" x14ac:dyDescent="0.3">
      <c r="A1294" s="60" t="s">
        <v>69</v>
      </c>
      <c r="B1294" s="61">
        <v>15</v>
      </c>
      <c r="C1294" s="62" t="s">
        <v>53</v>
      </c>
      <c r="D1294" s="63" t="s">
        <v>71</v>
      </c>
      <c r="E1294" s="64" t="s">
        <v>71</v>
      </c>
      <c r="F1294" s="64" t="s">
        <v>71</v>
      </c>
      <c r="G1294" s="64" t="s">
        <v>71</v>
      </c>
      <c r="H1294" s="65" t="s">
        <v>71</v>
      </c>
      <c r="I1294" s="66">
        <f t="shared" si="165"/>
        <v>0</v>
      </c>
      <c r="J1294" s="67">
        <v>0</v>
      </c>
      <c r="K1294" s="67">
        <v>0</v>
      </c>
      <c r="L1294" s="67">
        <v>0</v>
      </c>
      <c r="M1294" s="68">
        <v>0</v>
      </c>
      <c r="N1294" s="151"/>
      <c r="Q1294" s="152"/>
      <c r="R1294" s="152"/>
      <c r="X1294" s="153"/>
      <c r="Y1294" s="154"/>
      <c r="Z1294" s="155"/>
    </row>
    <row r="1295" spans="1:28" ht="72.75" customHeight="1" x14ac:dyDescent="0.25">
      <c r="A1295" s="23" t="s">
        <v>78</v>
      </c>
      <c r="B1295" s="24">
        <v>16</v>
      </c>
      <c r="C1295" s="25"/>
      <c r="D1295" s="79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80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  <c r="N1295" s="151"/>
      <c r="O1295" s="157"/>
      <c r="P1295" s="157"/>
      <c r="Q1295" s="152"/>
      <c r="R1295" s="152"/>
      <c r="X1295" s="153"/>
      <c r="Y1295" s="154"/>
      <c r="Z1295" s="155"/>
    </row>
    <row r="1296" spans="1:28" ht="32.25" customHeight="1" x14ac:dyDescent="0.25">
      <c r="A1296" s="32" t="s">
        <v>55</v>
      </c>
      <c r="B1296" s="146">
        <v>17</v>
      </c>
      <c r="C1296" s="33" t="s">
        <v>34</v>
      </c>
      <c r="D1296" s="34">
        <f>E1296+F1296+G1296+H1296</f>
        <v>0</v>
      </c>
      <c r="E1296" s="35"/>
      <c r="F1296" s="35"/>
      <c r="G1296" s="35"/>
      <c r="H1296" s="36"/>
      <c r="I1296" s="37">
        <f>J1296+K1296+L1296+M1296</f>
        <v>0</v>
      </c>
      <c r="J1296" s="38"/>
      <c r="K1296" s="38"/>
      <c r="L1296" s="38"/>
      <c r="M1296" s="39"/>
      <c r="N1296" s="151"/>
      <c r="O1296" s="157"/>
      <c r="P1296" s="157"/>
      <c r="Q1296" s="152"/>
      <c r="R1296" s="152"/>
      <c r="X1296" s="153"/>
      <c r="Y1296" s="154"/>
      <c r="Z1296" s="155"/>
    </row>
    <row r="1297" spans="1:26" ht="29.25" customHeight="1" x14ac:dyDescent="0.25">
      <c r="A1297" s="40" t="s">
        <v>56</v>
      </c>
      <c r="B1297" s="146">
        <v>18</v>
      </c>
      <c r="C1297" s="33" t="s">
        <v>36</v>
      </c>
      <c r="D1297" s="34">
        <f t="shared" ref="D1297:D1305" si="166">E1297+F1297+G1297+H1297</f>
        <v>0</v>
      </c>
      <c r="E1297" s="43">
        <f>E1298+E1299+E1300</f>
        <v>0</v>
      </c>
      <c r="F1297" s="43">
        <f>F1298+F1299+F1300</f>
        <v>0</v>
      </c>
      <c r="G1297" s="43">
        <f>G1298+G1299+G1300</f>
        <v>0</v>
      </c>
      <c r="H1297" s="44">
        <f>H1298+H1299+H1300</f>
        <v>0</v>
      </c>
      <c r="I1297" s="37">
        <f t="shared" ref="I1297:I1305" si="167">J1297+K1297+L1297+M1297</f>
        <v>0</v>
      </c>
      <c r="J1297" s="45">
        <f>J1298+J1299+J1300</f>
        <v>0</v>
      </c>
      <c r="K1297" s="45">
        <f>K1298+K1299+K1300</f>
        <v>0</v>
      </c>
      <c r="L1297" s="45">
        <f>L1298+L1299+L1300</f>
        <v>0</v>
      </c>
      <c r="M1297" s="46">
        <f>M1298+M1299+M1300</f>
        <v>0</v>
      </c>
      <c r="N1297" s="151"/>
      <c r="Q1297" s="152"/>
      <c r="R1297" s="152"/>
      <c r="X1297" s="153"/>
      <c r="Y1297" s="154"/>
      <c r="Z1297" s="155"/>
    </row>
    <row r="1298" spans="1:26" ht="48" customHeight="1" x14ac:dyDescent="0.25">
      <c r="A1298" s="47" t="s">
        <v>57</v>
      </c>
      <c r="B1298" s="54" t="s">
        <v>79</v>
      </c>
      <c r="C1298" s="49" t="s">
        <v>36</v>
      </c>
      <c r="D1298" s="34">
        <f t="shared" si="166"/>
        <v>0</v>
      </c>
      <c r="E1298" s="50"/>
      <c r="F1298" s="50"/>
      <c r="G1298" s="50"/>
      <c r="H1298" s="51"/>
      <c r="I1298" s="37">
        <f t="shared" si="167"/>
        <v>0</v>
      </c>
      <c r="J1298" s="52"/>
      <c r="K1298" s="52"/>
      <c r="L1298" s="52"/>
      <c r="M1298" s="53"/>
      <c r="N1298" s="151"/>
      <c r="Q1298" s="152"/>
      <c r="R1298" s="152"/>
      <c r="X1298" s="153"/>
      <c r="Y1298" s="154"/>
      <c r="Z1298" s="155"/>
    </row>
    <row r="1299" spans="1:26" ht="48" customHeight="1" x14ac:dyDescent="0.25">
      <c r="A1299" s="47" t="s">
        <v>59</v>
      </c>
      <c r="B1299" s="54" t="s">
        <v>80</v>
      </c>
      <c r="C1299" s="49" t="s">
        <v>36</v>
      </c>
      <c r="D1299" s="34">
        <f t="shared" si="166"/>
        <v>0</v>
      </c>
      <c r="E1299" s="50"/>
      <c r="F1299" s="50"/>
      <c r="G1299" s="50"/>
      <c r="H1299" s="51"/>
      <c r="I1299" s="37">
        <f t="shared" si="167"/>
        <v>0</v>
      </c>
      <c r="J1299" s="52"/>
      <c r="K1299" s="52"/>
      <c r="L1299" s="52"/>
      <c r="M1299" s="53"/>
      <c r="N1299" s="151"/>
      <c r="Q1299" s="152"/>
      <c r="R1299" s="152"/>
      <c r="X1299" s="153"/>
      <c r="Y1299" s="154"/>
      <c r="Z1299" s="155"/>
    </row>
    <row r="1300" spans="1:26" ht="32.25" customHeight="1" x14ac:dyDescent="0.25">
      <c r="A1300" s="47" t="s">
        <v>61</v>
      </c>
      <c r="B1300" s="54" t="s">
        <v>81</v>
      </c>
      <c r="C1300" s="49" t="s">
        <v>43</v>
      </c>
      <c r="D1300" s="34">
        <f t="shared" si="166"/>
        <v>0</v>
      </c>
      <c r="E1300" s="50"/>
      <c r="F1300" s="50"/>
      <c r="G1300" s="50"/>
      <c r="H1300" s="51"/>
      <c r="I1300" s="37">
        <f t="shared" si="167"/>
        <v>0</v>
      </c>
      <c r="J1300" s="52"/>
      <c r="K1300" s="52"/>
      <c r="L1300" s="52"/>
      <c r="M1300" s="53"/>
      <c r="N1300" s="151"/>
      <c r="Q1300" s="152"/>
      <c r="R1300" s="152"/>
      <c r="X1300" s="153"/>
      <c r="Y1300" s="154"/>
      <c r="Z1300" s="155"/>
    </row>
    <row r="1301" spans="1:26" ht="36" customHeight="1" x14ac:dyDescent="0.25">
      <c r="A1301" s="55" t="s">
        <v>63</v>
      </c>
      <c r="B1301" s="146">
        <v>19</v>
      </c>
      <c r="C1301" s="56" t="s">
        <v>45</v>
      </c>
      <c r="D1301" s="34">
        <f t="shared" si="166"/>
        <v>0</v>
      </c>
      <c r="E1301" s="35"/>
      <c r="F1301" s="35"/>
      <c r="G1301" s="35"/>
      <c r="H1301" s="36"/>
      <c r="I1301" s="37">
        <f t="shared" si="167"/>
        <v>0</v>
      </c>
      <c r="J1301" s="38"/>
      <c r="K1301" s="38"/>
      <c r="L1301" s="38"/>
      <c r="M1301" s="39"/>
      <c r="N1301" s="151"/>
      <c r="Q1301" s="152"/>
      <c r="R1301" s="152"/>
      <c r="X1301" s="153"/>
      <c r="Y1301" s="154"/>
      <c r="Z1301" s="155"/>
    </row>
    <row r="1302" spans="1:26" ht="21.75" customHeight="1" x14ac:dyDescent="0.25">
      <c r="A1302" s="203" t="s">
        <v>64</v>
      </c>
      <c r="B1302" s="57" t="s">
        <v>82</v>
      </c>
      <c r="C1302" s="58" t="s">
        <v>48</v>
      </c>
      <c r="D1302" s="34">
        <f>E1302+F1302+G1302+H1302</f>
        <v>0</v>
      </c>
      <c r="E1302" s="35"/>
      <c r="F1302" s="35"/>
      <c r="G1302" s="35"/>
      <c r="H1302" s="36"/>
      <c r="I1302" s="37">
        <f>J1302+K1302+L1302+M1302</f>
        <v>0</v>
      </c>
      <c r="J1302" s="45"/>
      <c r="K1302" s="45"/>
      <c r="L1302" s="45"/>
      <c r="M1302" s="46"/>
      <c r="N1302" s="151"/>
      <c r="Q1302" s="152"/>
      <c r="R1302" s="152"/>
      <c r="X1302" s="153"/>
      <c r="Y1302" s="154"/>
      <c r="Z1302" s="155"/>
    </row>
    <row r="1303" spans="1:26" ht="36.75" customHeight="1" x14ac:dyDescent="0.25">
      <c r="A1303" s="204"/>
      <c r="B1303" s="57" t="s">
        <v>83</v>
      </c>
      <c r="C1303" s="58" t="s">
        <v>45</v>
      </c>
      <c r="D1303" s="34">
        <f>E1303+F1303+G1303+H1303</f>
        <v>0</v>
      </c>
      <c r="E1303" s="35"/>
      <c r="F1303" s="35"/>
      <c r="G1303" s="35"/>
      <c r="H1303" s="36"/>
      <c r="I1303" s="37">
        <f>J1303+K1303+L1303+M1303</f>
        <v>0</v>
      </c>
      <c r="J1303" s="45"/>
      <c r="K1303" s="45"/>
      <c r="L1303" s="45"/>
      <c r="M1303" s="46"/>
      <c r="N1303" s="151"/>
      <c r="Q1303" s="152"/>
      <c r="R1303" s="152"/>
      <c r="X1303" s="153"/>
      <c r="Y1303" s="154"/>
      <c r="Z1303" s="155"/>
    </row>
    <row r="1304" spans="1:26" ht="33" customHeight="1" x14ac:dyDescent="0.25">
      <c r="A1304" s="59" t="s">
        <v>67</v>
      </c>
      <c r="B1304" s="57" t="s">
        <v>84</v>
      </c>
      <c r="C1304" s="58" t="s">
        <v>45</v>
      </c>
      <c r="D1304" s="34">
        <f>E1304+F1304+G1304+H1304</f>
        <v>0</v>
      </c>
      <c r="E1304" s="35"/>
      <c r="F1304" s="35"/>
      <c r="G1304" s="35"/>
      <c r="H1304" s="36"/>
      <c r="I1304" s="37">
        <f>J1304+K1304+L1304+M1304</f>
        <v>0</v>
      </c>
      <c r="J1304" s="45"/>
      <c r="K1304" s="45"/>
      <c r="L1304" s="45"/>
      <c r="M1304" s="46"/>
      <c r="N1304" s="151"/>
      <c r="Q1304" s="152"/>
      <c r="R1304" s="152"/>
      <c r="X1304" s="153"/>
      <c r="Y1304" s="154"/>
      <c r="Z1304" s="155"/>
    </row>
    <row r="1305" spans="1:26" ht="36" customHeight="1" thickBot="1" x14ac:dyDescent="0.3">
      <c r="A1305" s="81" t="s">
        <v>69</v>
      </c>
      <c r="B1305" s="147">
        <v>20</v>
      </c>
      <c r="C1305" s="82" t="s">
        <v>53</v>
      </c>
      <c r="D1305" s="83">
        <f t="shared" si="166"/>
        <v>0</v>
      </c>
      <c r="E1305" s="84"/>
      <c r="F1305" s="84"/>
      <c r="G1305" s="84"/>
      <c r="H1305" s="85"/>
      <c r="I1305" s="86">
        <f t="shared" si="167"/>
        <v>0</v>
      </c>
      <c r="J1305" s="87"/>
      <c r="K1305" s="87"/>
      <c r="L1305" s="87"/>
      <c r="M1305" s="88"/>
      <c r="N1305" s="151"/>
      <c r="Q1305" s="152"/>
      <c r="R1305" s="152"/>
      <c r="X1305" s="153"/>
      <c r="Y1305" s="154"/>
      <c r="Z1305" s="155"/>
    </row>
    <row r="1306" spans="1:26" ht="16.5" thickTop="1" x14ac:dyDescent="0.25">
      <c r="N1306" s="151"/>
      <c r="Q1306" s="152"/>
      <c r="R1306" s="152"/>
      <c r="X1306" s="153"/>
      <c r="Y1306" s="154"/>
      <c r="Z1306" s="155"/>
    </row>
    <row r="1307" spans="1:26" x14ac:dyDescent="0.25">
      <c r="N1307" s="151"/>
      <c r="Q1307" s="152"/>
      <c r="R1307" s="152"/>
      <c r="X1307" s="153"/>
      <c r="Y1307" s="154"/>
      <c r="Z1307" s="155"/>
    </row>
    <row r="1308" spans="1:26" x14ac:dyDescent="0.25">
      <c r="N1308" s="151"/>
      <c r="Q1308" s="152"/>
      <c r="R1308" s="152"/>
      <c r="X1308" s="153"/>
      <c r="Y1308" s="154"/>
      <c r="Z1308" s="155"/>
    </row>
    <row r="1309" spans="1:26" x14ac:dyDescent="0.25">
      <c r="N1309" s="151"/>
      <c r="Q1309" s="152"/>
      <c r="R1309" s="152"/>
      <c r="X1309" s="153"/>
      <c r="Y1309" s="154"/>
      <c r="Z1309" s="155"/>
    </row>
    <row r="1310" spans="1:26" x14ac:dyDescent="0.25">
      <c r="N1310" s="151"/>
      <c r="Q1310" s="152"/>
      <c r="R1310" s="152"/>
      <c r="X1310" s="153"/>
      <c r="Y1310" s="154"/>
      <c r="Z1310" s="155"/>
    </row>
    <row r="1311" spans="1:26" x14ac:dyDescent="0.25">
      <c r="N1311" s="151"/>
      <c r="Q1311" s="152"/>
      <c r="R1311" s="152"/>
      <c r="X1311" s="153"/>
      <c r="Y1311" s="154"/>
      <c r="Z1311" s="155"/>
    </row>
    <row r="1312" spans="1:26" x14ac:dyDescent="0.25">
      <c r="N1312" s="151"/>
      <c r="Q1312" s="152"/>
      <c r="R1312" s="152"/>
      <c r="X1312" s="153"/>
      <c r="Y1312" s="154"/>
      <c r="Z1312" s="155"/>
    </row>
    <row r="1313" spans="1:26" x14ac:dyDescent="0.25">
      <c r="N1313" s="151"/>
      <c r="Q1313" s="152"/>
      <c r="R1313" s="152"/>
      <c r="X1313" s="153"/>
      <c r="Y1313" s="154"/>
      <c r="Z1313" s="155"/>
    </row>
    <row r="1314" spans="1:26" x14ac:dyDescent="0.25">
      <c r="N1314" s="151"/>
      <c r="Q1314" s="152"/>
      <c r="R1314" s="152"/>
      <c r="X1314" s="153"/>
      <c r="Y1314" s="154"/>
      <c r="Z1314" s="155"/>
    </row>
    <row r="1315" spans="1:26" x14ac:dyDescent="0.25">
      <c r="N1315" s="151"/>
      <c r="Q1315" s="152"/>
      <c r="R1315" s="152"/>
      <c r="X1315" s="153"/>
      <c r="Y1315" s="154"/>
      <c r="Z1315" s="155"/>
    </row>
    <row r="1316" spans="1:26" x14ac:dyDescent="0.25">
      <c r="N1316" s="151"/>
      <c r="Q1316" s="152"/>
      <c r="R1316" s="152"/>
      <c r="X1316" s="153"/>
      <c r="Y1316" s="154"/>
      <c r="Z1316" s="155"/>
    </row>
    <row r="1317" spans="1:26" ht="25.5" customHeight="1" x14ac:dyDescent="0.25">
      <c r="K1317" s="197" t="s">
        <v>0</v>
      </c>
      <c r="L1317" s="197"/>
      <c r="M1317" s="197"/>
      <c r="N1317" s="151"/>
      <c r="Q1317" s="152"/>
      <c r="R1317" s="152"/>
      <c r="X1317" s="153"/>
      <c r="Y1317" s="154"/>
      <c r="Z1317" s="155"/>
    </row>
    <row r="1318" spans="1:26" x14ac:dyDescent="0.25">
      <c r="K1318" s="197" t="s">
        <v>1</v>
      </c>
      <c r="L1318" s="197"/>
      <c r="M1318" s="197"/>
      <c r="N1318" s="151"/>
      <c r="Q1318" s="152"/>
      <c r="R1318" s="152"/>
      <c r="X1318" s="153"/>
      <c r="Y1318" s="154"/>
      <c r="Z1318" s="155"/>
    </row>
    <row r="1319" spans="1:26" x14ac:dyDescent="0.25">
      <c r="K1319" s="197" t="s">
        <v>2</v>
      </c>
      <c r="L1319" s="197"/>
      <c r="M1319" s="197"/>
      <c r="N1319" s="151"/>
      <c r="Q1319" s="152"/>
      <c r="R1319" s="152"/>
      <c r="X1319" s="153"/>
      <c r="Y1319" s="154"/>
      <c r="Z1319" s="155"/>
    </row>
    <row r="1320" spans="1:26" x14ac:dyDescent="0.25">
      <c r="K1320" s="197" t="s">
        <v>3</v>
      </c>
      <c r="L1320" s="197"/>
      <c r="M1320" s="197"/>
      <c r="N1320" s="151"/>
      <c r="Q1320" s="152"/>
      <c r="R1320" s="152"/>
      <c r="X1320" s="153"/>
      <c r="Y1320" s="154"/>
      <c r="Z1320" s="155"/>
    </row>
    <row r="1321" spans="1:26" x14ac:dyDescent="0.25">
      <c r="K1321" s="197" t="s">
        <v>4</v>
      </c>
      <c r="L1321" s="197"/>
      <c r="M1321" s="197"/>
      <c r="N1321" s="151"/>
      <c r="Q1321" s="152"/>
      <c r="R1321" s="152"/>
      <c r="X1321" s="153"/>
      <c r="Y1321" s="154"/>
      <c r="Z1321" s="155"/>
    </row>
    <row r="1322" spans="1:26" x14ac:dyDescent="0.25">
      <c r="K1322" s="197" t="s">
        <v>5</v>
      </c>
      <c r="L1322" s="197"/>
      <c r="M1322" s="197"/>
      <c r="N1322" s="151"/>
      <c r="Q1322" s="152"/>
      <c r="R1322" s="152"/>
      <c r="X1322" s="153"/>
      <c r="Y1322" s="154"/>
      <c r="Z1322" s="155"/>
    </row>
    <row r="1323" spans="1:26" x14ac:dyDescent="0.25">
      <c r="K1323" s="197" t="s">
        <v>6</v>
      </c>
      <c r="L1323" s="197"/>
      <c r="M1323" s="197"/>
      <c r="N1323" s="151"/>
      <c r="Q1323" s="152"/>
      <c r="R1323" s="152"/>
      <c r="X1323" s="153"/>
      <c r="Y1323" s="154"/>
      <c r="Z1323" s="155"/>
    </row>
    <row r="1324" spans="1:26" x14ac:dyDescent="0.25">
      <c r="K1324" s="197" t="s">
        <v>7</v>
      </c>
      <c r="L1324" s="197"/>
      <c r="M1324" s="197"/>
      <c r="N1324" s="151"/>
      <c r="Q1324" s="152"/>
      <c r="R1324" s="152"/>
      <c r="X1324" s="153"/>
      <c r="Y1324" s="154"/>
      <c r="Z1324" s="155"/>
    </row>
    <row r="1325" spans="1:26" x14ac:dyDescent="0.25">
      <c r="N1325" s="151"/>
      <c r="Q1325" s="152"/>
      <c r="R1325" s="152"/>
      <c r="X1325" s="153"/>
      <c r="Y1325" s="154"/>
      <c r="Z1325" s="155"/>
    </row>
    <row r="1326" spans="1:26" s="4" customFormat="1" ht="20.25" customHeight="1" x14ac:dyDescent="0.25">
      <c r="A1326" s="198" t="str">
        <f>$A$10</f>
        <v>Объёмы медицинской помощи по территориальной программе обязательного медицинского страхования на 2018 год</v>
      </c>
      <c r="B1326" s="198"/>
      <c r="C1326" s="198"/>
      <c r="D1326" s="198"/>
      <c r="E1326" s="198"/>
      <c r="F1326" s="198"/>
      <c r="G1326" s="198"/>
      <c r="H1326" s="198"/>
      <c r="I1326" s="198"/>
      <c r="J1326" s="198"/>
      <c r="K1326" s="198"/>
      <c r="L1326" s="198"/>
      <c r="M1326" s="198"/>
      <c r="N1326" s="151"/>
      <c r="Q1326" s="152"/>
      <c r="R1326" s="152"/>
      <c r="S1326" s="148"/>
      <c r="T1326" s="148"/>
      <c r="U1326" s="148"/>
      <c r="X1326" s="153"/>
      <c r="Y1326" s="154"/>
      <c r="Z1326" s="155"/>
    </row>
    <row r="1327" spans="1:26" s="4" customFormat="1" ht="18" customHeight="1" x14ac:dyDescent="0.25">
      <c r="A1327" s="242" t="s">
        <v>102</v>
      </c>
      <c r="B1327" s="242"/>
      <c r="C1327" s="242"/>
      <c r="D1327" s="242"/>
      <c r="E1327" s="242"/>
      <c r="F1327" s="242"/>
      <c r="G1327" s="242"/>
      <c r="H1327" s="242"/>
      <c r="I1327" s="242"/>
      <c r="J1327" s="242"/>
      <c r="K1327" s="242"/>
      <c r="L1327" s="242"/>
      <c r="M1327" s="242"/>
      <c r="N1327" s="151"/>
      <c r="Q1327" s="152"/>
      <c r="R1327" s="152"/>
      <c r="S1327" s="148"/>
      <c r="T1327" s="148"/>
      <c r="U1327" s="148"/>
      <c r="X1327" s="153"/>
      <c r="Y1327" s="154"/>
      <c r="Z1327" s="155"/>
    </row>
    <row r="1328" spans="1:26" s="4" customFormat="1" ht="16.5" x14ac:dyDescent="0.25">
      <c r="A1328" s="198" t="str">
        <f>$A$12</f>
        <v>для лиц, застрахованных в филиале АО "ГСМК "Сахамедстрах" в г. Магадане Магаданской области</v>
      </c>
      <c r="B1328" s="198"/>
      <c r="C1328" s="198"/>
      <c r="D1328" s="198"/>
      <c r="E1328" s="198"/>
      <c r="F1328" s="198"/>
      <c r="G1328" s="198"/>
      <c r="H1328" s="198"/>
      <c r="I1328" s="198"/>
      <c r="J1328" s="198"/>
      <c r="K1328" s="198"/>
      <c r="L1328" s="198"/>
      <c r="M1328" s="198"/>
      <c r="N1328" s="151"/>
      <c r="Q1328" s="152"/>
      <c r="R1328" s="152"/>
      <c r="S1328" s="148"/>
      <c r="T1328" s="148"/>
      <c r="U1328" s="148"/>
      <c r="X1328" s="153"/>
      <c r="Y1328" s="154"/>
      <c r="Z1328" s="155"/>
    </row>
    <row r="1329" spans="1:26" ht="16.5" thickBot="1" x14ac:dyDescent="0.3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  <c r="N1329" s="151"/>
      <c r="Q1329" s="152"/>
      <c r="R1329" s="152"/>
      <c r="X1329" s="153"/>
      <c r="Y1329" s="154"/>
      <c r="Z1329" s="155"/>
    </row>
    <row r="1330" spans="1:26" ht="39.75" customHeight="1" thickTop="1" x14ac:dyDescent="0.25">
      <c r="A1330" s="205" t="s">
        <v>10</v>
      </c>
      <c r="B1330" s="208" t="s">
        <v>11</v>
      </c>
      <c r="C1330" s="211" t="s">
        <v>12</v>
      </c>
      <c r="D1330" s="214" t="str">
        <f>$D$14</f>
        <v>Всего на 2018 год</v>
      </c>
      <c r="E1330" s="217" t="s">
        <v>13</v>
      </c>
      <c r="F1330" s="217"/>
      <c r="G1330" s="217"/>
      <c r="H1330" s="218"/>
      <c r="I1330" s="221" t="str">
        <f>$I$14</f>
        <v>Всего на 2018 год</v>
      </c>
      <c r="J1330" s="199" t="s">
        <v>14</v>
      </c>
      <c r="K1330" s="199"/>
      <c r="L1330" s="199"/>
      <c r="M1330" s="200"/>
      <c r="N1330" s="151"/>
      <c r="Q1330" s="152"/>
      <c r="R1330" s="152"/>
      <c r="X1330" s="153"/>
      <c r="Y1330" s="154"/>
      <c r="Z1330" s="155"/>
    </row>
    <row r="1331" spans="1:26" ht="17.25" customHeight="1" x14ac:dyDescent="0.25">
      <c r="A1331" s="206"/>
      <c r="B1331" s="209"/>
      <c r="C1331" s="212"/>
      <c r="D1331" s="215"/>
      <c r="E1331" s="219"/>
      <c r="F1331" s="219"/>
      <c r="G1331" s="219"/>
      <c r="H1331" s="220"/>
      <c r="I1331" s="222"/>
      <c r="J1331" s="201"/>
      <c r="K1331" s="201"/>
      <c r="L1331" s="201"/>
      <c r="M1331" s="202"/>
      <c r="N1331" s="151"/>
      <c r="Q1331" s="152"/>
      <c r="R1331" s="152"/>
      <c r="X1331" s="153"/>
      <c r="Y1331" s="154"/>
      <c r="Z1331" s="155"/>
    </row>
    <row r="1332" spans="1:26" s="12" customFormat="1" ht="29.25" customHeight="1" thickBot="1" x14ac:dyDescent="0.3">
      <c r="A1332" s="207"/>
      <c r="B1332" s="210"/>
      <c r="C1332" s="213"/>
      <c r="D1332" s="216"/>
      <c r="E1332" s="8" t="s">
        <v>15</v>
      </c>
      <c r="F1332" s="8" t="s">
        <v>16</v>
      </c>
      <c r="G1332" s="8" t="s">
        <v>17</v>
      </c>
      <c r="H1332" s="9" t="s">
        <v>18</v>
      </c>
      <c r="I1332" s="223"/>
      <c r="J1332" s="10" t="s">
        <v>15</v>
      </c>
      <c r="K1332" s="10" t="s">
        <v>16</v>
      </c>
      <c r="L1332" s="10" t="s">
        <v>17</v>
      </c>
      <c r="M1332" s="11" t="s">
        <v>18</v>
      </c>
      <c r="N1332" s="151"/>
      <c r="Q1332" s="152"/>
      <c r="R1332" s="152"/>
      <c r="S1332" s="149"/>
      <c r="T1332" s="149"/>
      <c r="U1332" s="149"/>
      <c r="X1332" s="153"/>
      <c r="Y1332" s="154"/>
      <c r="Z1332" s="155"/>
    </row>
    <row r="1333" spans="1:26" s="22" customFormat="1" ht="17.25" thickTop="1" thickBot="1" x14ac:dyDescent="0.3">
      <c r="A1333" s="13" t="s">
        <v>19</v>
      </c>
      <c r="B1333" s="14" t="s">
        <v>20</v>
      </c>
      <c r="C1333" s="15" t="s">
        <v>21</v>
      </c>
      <c r="D1333" s="16" t="s">
        <v>22</v>
      </c>
      <c r="E1333" s="17" t="s">
        <v>23</v>
      </c>
      <c r="F1333" s="17" t="s">
        <v>24</v>
      </c>
      <c r="G1333" s="17" t="s">
        <v>25</v>
      </c>
      <c r="H1333" s="18" t="s">
        <v>26</v>
      </c>
      <c r="I1333" s="19" t="s">
        <v>27</v>
      </c>
      <c r="J1333" s="20" t="s">
        <v>28</v>
      </c>
      <c r="K1333" s="20" t="s">
        <v>29</v>
      </c>
      <c r="L1333" s="20" t="s">
        <v>30</v>
      </c>
      <c r="M1333" s="21" t="s">
        <v>31</v>
      </c>
      <c r="N1333" s="151"/>
      <c r="Q1333" s="152"/>
      <c r="R1333" s="152"/>
      <c r="S1333" s="150"/>
      <c r="T1333" s="150"/>
      <c r="U1333" s="150"/>
      <c r="X1333" s="153"/>
      <c r="Y1333" s="154"/>
      <c r="Z1333" s="155"/>
    </row>
    <row r="1334" spans="1:26" ht="66" customHeight="1" thickTop="1" x14ac:dyDescent="0.25">
      <c r="A1334" s="23" t="s">
        <v>32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102824.51000000001</v>
      </c>
      <c r="J1334" s="30">
        <f>J1335+J1336+J1340+J1344</f>
        <v>22232.780000000002</v>
      </c>
      <c r="K1334" s="30">
        <f>K1335+K1336+K1340+K1344</f>
        <v>28778.58</v>
      </c>
      <c r="L1334" s="30">
        <f>L1335+L1336+L1340+L1344</f>
        <v>26086.11</v>
      </c>
      <c r="M1334" s="31">
        <f>M1335+M1336+M1340+M1344</f>
        <v>25727.040000000001</v>
      </c>
      <c r="N1334" s="151"/>
      <c r="O1334" s="172"/>
      <c r="Q1334" s="152"/>
      <c r="R1334" s="152"/>
      <c r="X1334" s="153"/>
      <c r="Y1334" s="154"/>
      <c r="Z1334" s="155"/>
    </row>
    <row r="1335" spans="1:26" ht="47.25" customHeight="1" x14ac:dyDescent="0.25">
      <c r="A1335" s="32" t="s">
        <v>33</v>
      </c>
      <c r="B1335" s="146">
        <v>2</v>
      </c>
      <c r="C1335" s="33" t="s">
        <v>34</v>
      </c>
      <c r="D1335" s="34">
        <f>E1335+F1335+G1335+H1335</f>
        <v>0</v>
      </c>
      <c r="E1335" s="35">
        <f t="shared" ref="E1335:H1344" si="168">E1346+E1368</f>
        <v>0</v>
      </c>
      <c r="F1335" s="35">
        <f t="shared" si="168"/>
        <v>0</v>
      </c>
      <c r="G1335" s="35">
        <f t="shared" si="168"/>
        <v>0</v>
      </c>
      <c r="H1335" s="36">
        <f t="shared" si="168"/>
        <v>0</v>
      </c>
      <c r="I1335" s="37">
        <f>J1335+K1335+L1335+M1335</f>
        <v>0</v>
      </c>
      <c r="J1335" s="38">
        <f>J1346+J1357+J1368</f>
        <v>0</v>
      </c>
      <c r="K1335" s="38">
        <f>K1346+K1357+K1368</f>
        <v>0</v>
      </c>
      <c r="L1335" s="38">
        <f>L1346+L1357+L1368</f>
        <v>0</v>
      </c>
      <c r="M1335" s="39">
        <f>M1346+M1357+M1368</f>
        <v>0</v>
      </c>
      <c r="N1335" s="151"/>
      <c r="O1335" s="157"/>
      <c r="Q1335" s="152"/>
      <c r="R1335" s="152"/>
      <c r="U1335" s="183"/>
      <c r="V1335" s="183"/>
      <c r="W1335" s="183"/>
      <c r="X1335" s="183"/>
      <c r="Y1335" s="183"/>
      <c r="Z1335" s="155"/>
    </row>
    <row r="1336" spans="1:26" ht="44.25" customHeight="1" x14ac:dyDescent="0.25">
      <c r="A1336" s="40" t="s">
        <v>35</v>
      </c>
      <c r="B1336" s="41">
        <v>3</v>
      </c>
      <c r="C1336" s="42" t="s">
        <v>36</v>
      </c>
      <c r="D1336" s="34">
        <f t="shared" ref="D1336:D1344" si="169">E1336+F1336+G1336+H1336</f>
        <v>4613</v>
      </c>
      <c r="E1336" s="43">
        <f t="shared" si="168"/>
        <v>1154</v>
      </c>
      <c r="F1336" s="43">
        <f t="shared" si="168"/>
        <v>1153</v>
      </c>
      <c r="G1336" s="43">
        <f t="shared" si="168"/>
        <v>1153</v>
      </c>
      <c r="H1336" s="44">
        <f t="shared" si="168"/>
        <v>1153</v>
      </c>
      <c r="I1336" s="37">
        <f t="shared" ref="I1336:I1344" si="170">J1336+K1336+L1336+M1336</f>
        <v>4830.32</v>
      </c>
      <c r="J1336" s="45">
        <f>J1337+J1338+J1339</f>
        <v>1209.57</v>
      </c>
      <c r="K1336" s="45">
        <f>K1337+K1338+K1339</f>
        <v>1207.05</v>
      </c>
      <c r="L1336" s="45">
        <f>L1337+L1338+L1339</f>
        <v>1208.1599999999999</v>
      </c>
      <c r="M1336" s="46">
        <f>M1337+M1338+M1339</f>
        <v>1205.54</v>
      </c>
      <c r="N1336" s="151"/>
      <c r="O1336" s="157"/>
      <c r="Q1336" s="152"/>
      <c r="R1336" s="152"/>
      <c r="U1336" s="183"/>
      <c r="V1336" s="183"/>
      <c r="W1336" s="183"/>
      <c r="X1336" s="183"/>
      <c r="Y1336" s="183"/>
      <c r="Z1336" s="155"/>
    </row>
    <row r="1337" spans="1:26" ht="64.5" customHeight="1" x14ac:dyDescent="0.25">
      <c r="A1337" s="47" t="s">
        <v>37</v>
      </c>
      <c r="B1337" s="48" t="s">
        <v>38</v>
      </c>
      <c r="C1337" s="49" t="s">
        <v>36</v>
      </c>
      <c r="D1337" s="34">
        <f t="shared" si="169"/>
        <v>2548</v>
      </c>
      <c r="E1337" s="50">
        <f t="shared" si="168"/>
        <v>630</v>
      </c>
      <c r="F1337" s="50">
        <f t="shared" si="168"/>
        <v>643</v>
      </c>
      <c r="G1337" s="50">
        <f t="shared" si="168"/>
        <v>644</v>
      </c>
      <c r="H1337" s="51">
        <f t="shared" si="168"/>
        <v>631</v>
      </c>
      <c r="I1337" s="37">
        <f t="shared" si="170"/>
        <v>2511.0699999999997</v>
      </c>
      <c r="J1337" s="52">
        <f t="shared" ref="J1337:M1344" si="171">J1348</f>
        <v>620.87</v>
      </c>
      <c r="K1337" s="52">
        <f t="shared" si="171"/>
        <v>633.67999999999995</v>
      </c>
      <c r="L1337" s="52">
        <f t="shared" si="171"/>
        <v>634.66999999999996</v>
      </c>
      <c r="M1337" s="53">
        <f t="shared" si="171"/>
        <v>621.85</v>
      </c>
      <c r="N1337" s="151"/>
      <c r="O1337" s="157"/>
      <c r="Q1337" s="152"/>
      <c r="R1337" s="152"/>
      <c r="U1337" s="183"/>
      <c r="V1337" s="183"/>
      <c r="W1337" s="183"/>
      <c r="X1337" s="183"/>
      <c r="Y1337" s="183"/>
      <c r="Z1337" s="155"/>
    </row>
    <row r="1338" spans="1:26" ht="81.75" customHeight="1" x14ac:dyDescent="0.25">
      <c r="A1338" s="47" t="s">
        <v>39</v>
      </c>
      <c r="B1338" s="54" t="s">
        <v>40</v>
      </c>
      <c r="C1338" s="49" t="s">
        <v>36</v>
      </c>
      <c r="D1338" s="34">
        <f t="shared" si="169"/>
        <v>287</v>
      </c>
      <c r="E1338" s="50">
        <f t="shared" si="168"/>
        <v>74</v>
      </c>
      <c r="F1338" s="50">
        <f t="shared" si="168"/>
        <v>72</v>
      </c>
      <c r="G1338" s="50">
        <f t="shared" si="168"/>
        <v>74</v>
      </c>
      <c r="H1338" s="51">
        <f t="shared" si="168"/>
        <v>67</v>
      </c>
      <c r="I1338" s="37">
        <f t="shared" si="170"/>
        <v>454.82</v>
      </c>
      <c r="J1338" s="52">
        <f t="shared" si="171"/>
        <v>117.27</v>
      </c>
      <c r="K1338" s="52">
        <f t="shared" si="171"/>
        <v>114.1</v>
      </c>
      <c r="L1338" s="52">
        <f t="shared" si="171"/>
        <v>117.27</v>
      </c>
      <c r="M1338" s="53">
        <f t="shared" si="171"/>
        <v>106.18</v>
      </c>
      <c r="N1338" s="151"/>
      <c r="O1338" s="157"/>
      <c r="Q1338" s="152"/>
      <c r="R1338" s="152"/>
      <c r="U1338" s="183"/>
      <c r="V1338" s="183"/>
      <c r="W1338" s="183"/>
      <c r="X1338" s="183"/>
      <c r="Y1338" s="183"/>
      <c r="Z1338" s="155"/>
    </row>
    <row r="1339" spans="1:26" ht="58.5" customHeight="1" x14ac:dyDescent="0.25">
      <c r="A1339" s="47" t="s">
        <v>41</v>
      </c>
      <c r="B1339" s="54" t="s">
        <v>42</v>
      </c>
      <c r="C1339" s="49" t="s">
        <v>43</v>
      </c>
      <c r="D1339" s="34">
        <f t="shared" si="169"/>
        <v>613</v>
      </c>
      <c r="E1339" s="50">
        <f t="shared" si="168"/>
        <v>155</v>
      </c>
      <c r="F1339" s="50">
        <f t="shared" si="168"/>
        <v>151</v>
      </c>
      <c r="G1339" s="50">
        <f t="shared" si="168"/>
        <v>150</v>
      </c>
      <c r="H1339" s="51">
        <f t="shared" si="168"/>
        <v>157</v>
      </c>
      <c r="I1339" s="37">
        <f t="shared" si="170"/>
        <v>1864.43</v>
      </c>
      <c r="J1339" s="52">
        <f t="shared" si="171"/>
        <v>471.43</v>
      </c>
      <c r="K1339" s="52">
        <f t="shared" si="171"/>
        <v>459.27</v>
      </c>
      <c r="L1339" s="52">
        <f t="shared" si="171"/>
        <v>456.22</v>
      </c>
      <c r="M1339" s="53">
        <f t="shared" si="171"/>
        <v>477.51</v>
      </c>
      <c r="N1339" s="151"/>
      <c r="O1339" s="157"/>
      <c r="Q1339" s="152"/>
      <c r="R1339" s="152"/>
      <c r="U1339" s="183"/>
      <c r="V1339" s="183"/>
      <c r="W1339" s="183"/>
      <c r="X1339" s="183"/>
      <c r="Y1339" s="183"/>
      <c r="Z1339" s="155"/>
    </row>
    <row r="1340" spans="1:26" ht="58.5" customHeight="1" x14ac:dyDescent="0.25">
      <c r="A1340" s="55" t="s">
        <v>44</v>
      </c>
      <c r="B1340" s="146">
        <v>4</v>
      </c>
      <c r="C1340" s="56" t="s">
        <v>45</v>
      </c>
      <c r="D1340" s="34">
        <f t="shared" si="169"/>
        <v>959</v>
      </c>
      <c r="E1340" s="35">
        <f t="shared" si="168"/>
        <v>209</v>
      </c>
      <c r="F1340" s="35">
        <f t="shared" si="168"/>
        <v>271</v>
      </c>
      <c r="G1340" s="35">
        <f t="shared" si="168"/>
        <v>239</v>
      </c>
      <c r="H1340" s="36">
        <f t="shared" si="168"/>
        <v>240</v>
      </c>
      <c r="I1340" s="37">
        <f t="shared" si="170"/>
        <v>88050.890000000014</v>
      </c>
      <c r="J1340" s="38">
        <f t="shared" si="171"/>
        <v>19189.400000000001</v>
      </c>
      <c r="K1340" s="38">
        <f t="shared" si="171"/>
        <v>24881.95</v>
      </c>
      <c r="L1340" s="38">
        <f t="shared" si="171"/>
        <v>21943.86</v>
      </c>
      <c r="M1340" s="39">
        <f t="shared" si="171"/>
        <v>22035.68</v>
      </c>
      <c r="N1340" s="151"/>
      <c r="O1340" s="157"/>
      <c r="Q1340" s="152"/>
      <c r="R1340" s="152"/>
      <c r="U1340" s="183"/>
      <c r="V1340" s="183"/>
      <c r="W1340" s="183"/>
      <c r="X1340" s="183"/>
      <c r="Y1340" s="183"/>
      <c r="Z1340" s="155"/>
    </row>
    <row r="1341" spans="1:26" ht="42.75" customHeight="1" x14ac:dyDescent="0.25">
      <c r="A1341" s="203" t="s">
        <v>46</v>
      </c>
      <c r="B1341" s="57" t="s">
        <v>47</v>
      </c>
      <c r="C1341" s="58" t="s">
        <v>48</v>
      </c>
      <c r="D1341" s="34">
        <f>E1341+F1341+G1341+H1341</f>
        <v>1043</v>
      </c>
      <c r="E1341" s="35">
        <f t="shared" si="168"/>
        <v>199</v>
      </c>
      <c r="F1341" s="35">
        <f t="shared" si="168"/>
        <v>331</v>
      </c>
      <c r="G1341" s="35">
        <f t="shared" si="168"/>
        <v>248</v>
      </c>
      <c r="H1341" s="36">
        <f t="shared" si="168"/>
        <v>265</v>
      </c>
      <c r="I1341" s="37">
        <f>J1341+K1341+L1341+M1341</f>
        <v>0</v>
      </c>
      <c r="J1341" s="38">
        <f t="shared" si="171"/>
        <v>0</v>
      </c>
      <c r="K1341" s="38">
        <f t="shared" si="171"/>
        <v>0</v>
      </c>
      <c r="L1341" s="38">
        <f t="shared" si="171"/>
        <v>0</v>
      </c>
      <c r="M1341" s="39">
        <f t="shared" si="171"/>
        <v>0</v>
      </c>
      <c r="N1341" s="151"/>
      <c r="O1341" s="157"/>
      <c r="Q1341" s="152"/>
      <c r="R1341" s="152"/>
      <c r="U1341" s="183"/>
      <c r="V1341" s="183"/>
      <c r="W1341" s="183"/>
      <c r="X1341" s="183"/>
      <c r="Y1341" s="183"/>
      <c r="Z1341" s="155"/>
    </row>
    <row r="1342" spans="1:26" ht="66" customHeight="1" x14ac:dyDescent="0.25">
      <c r="A1342" s="204"/>
      <c r="B1342" s="57" t="s">
        <v>49</v>
      </c>
      <c r="C1342" s="58" t="s">
        <v>45</v>
      </c>
      <c r="D1342" s="34">
        <f>E1342+F1342+G1342+H1342</f>
        <v>63</v>
      </c>
      <c r="E1342" s="35">
        <f t="shared" si="168"/>
        <v>12</v>
      </c>
      <c r="F1342" s="35">
        <f t="shared" si="168"/>
        <v>20</v>
      </c>
      <c r="G1342" s="35">
        <f t="shared" si="168"/>
        <v>15</v>
      </c>
      <c r="H1342" s="36">
        <f t="shared" si="168"/>
        <v>16</v>
      </c>
      <c r="I1342" s="37">
        <f>J1342+K1342+L1342+M1342</f>
        <v>4923.54</v>
      </c>
      <c r="J1342" s="38">
        <f t="shared" si="171"/>
        <v>937.82</v>
      </c>
      <c r="K1342" s="38">
        <f t="shared" si="171"/>
        <v>1563.03</v>
      </c>
      <c r="L1342" s="38">
        <f t="shared" si="171"/>
        <v>1172.27</v>
      </c>
      <c r="M1342" s="39">
        <f t="shared" si="171"/>
        <v>1250.42</v>
      </c>
      <c r="N1342" s="151"/>
      <c r="O1342" s="157"/>
      <c r="Q1342" s="152"/>
      <c r="R1342" s="152"/>
      <c r="U1342" s="183"/>
      <c r="V1342" s="183"/>
      <c r="W1342" s="183"/>
      <c r="X1342" s="183"/>
      <c r="Y1342" s="183"/>
      <c r="Z1342" s="155"/>
    </row>
    <row r="1343" spans="1:26" ht="66.75" customHeight="1" x14ac:dyDescent="0.25">
      <c r="A1343" s="59" t="s">
        <v>50</v>
      </c>
      <c r="B1343" s="57" t="s">
        <v>51</v>
      </c>
      <c r="C1343" s="58" t="s">
        <v>45</v>
      </c>
      <c r="D1343" s="34">
        <f>E1343+F1343+G1343+H1343</f>
        <v>18</v>
      </c>
      <c r="E1343" s="35">
        <f t="shared" si="168"/>
        <v>3</v>
      </c>
      <c r="F1343" s="35">
        <f t="shared" si="168"/>
        <v>3</v>
      </c>
      <c r="G1343" s="35">
        <f t="shared" si="168"/>
        <v>7</v>
      </c>
      <c r="H1343" s="36">
        <f t="shared" si="168"/>
        <v>5</v>
      </c>
      <c r="I1343" s="37">
        <f>J1343+K1343+L1343+M1343</f>
        <v>3909.1499999999996</v>
      </c>
      <c r="J1343" s="38">
        <f t="shared" si="171"/>
        <v>616.69000000000005</v>
      </c>
      <c r="K1343" s="38">
        <f t="shared" si="171"/>
        <v>617.69000000000005</v>
      </c>
      <c r="L1343" s="38">
        <f t="shared" si="171"/>
        <v>1560.28</v>
      </c>
      <c r="M1343" s="39">
        <f t="shared" si="171"/>
        <v>1114.49</v>
      </c>
      <c r="N1343" s="151"/>
      <c r="O1343" s="157"/>
      <c r="Q1343" s="152"/>
      <c r="R1343" s="152"/>
      <c r="U1343" s="183"/>
      <c r="V1343" s="183"/>
      <c r="W1343" s="183"/>
      <c r="X1343" s="183"/>
      <c r="Y1343" s="183"/>
      <c r="Z1343" s="155"/>
    </row>
    <row r="1344" spans="1:26" ht="48.75" customHeight="1" thickBot="1" x14ac:dyDescent="0.3">
      <c r="A1344" s="60" t="s">
        <v>52</v>
      </c>
      <c r="B1344" s="61">
        <v>5</v>
      </c>
      <c r="C1344" s="62" t="s">
        <v>53</v>
      </c>
      <c r="D1344" s="63">
        <f t="shared" si="169"/>
        <v>244</v>
      </c>
      <c r="E1344" s="64">
        <f t="shared" si="168"/>
        <v>45</v>
      </c>
      <c r="F1344" s="64">
        <f t="shared" si="168"/>
        <v>66</v>
      </c>
      <c r="G1344" s="64">
        <f t="shared" si="168"/>
        <v>72</v>
      </c>
      <c r="H1344" s="65">
        <f t="shared" si="168"/>
        <v>61</v>
      </c>
      <c r="I1344" s="66">
        <f t="shared" si="170"/>
        <v>9943.2999999999993</v>
      </c>
      <c r="J1344" s="67">
        <f t="shared" si="171"/>
        <v>1833.81</v>
      </c>
      <c r="K1344" s="67">
        <f t="shared" si="171"/>
        <v>2689.58</v>
      </c>
      <c r="L1344" s="67">
        <f t="shared" si="171"/>
        <v>2934.09</v>
      </c>
      <c r="M1344" s="68">
        <f t="shared" si="171"/>
        <v>2485.8200000000002</v>
      </c>
      <c r="N1344" s="151"/>
      <c r="O1344" s="157"/>
      <c r="Q1344" s="152"/>
      <c r="R1344" s="152"/>
      <c r="U1344" s="183"/>
      <c r="V1344" s="183"/>
      <c r="W1344" s="183"/>
      <c r="X1344" s="183"/>
      <c r="Y1344" s="183"/>
      <c r="Z1344" s="155"/>
    </row>
    <row r="1345" spans="1:28" ht="123" customHeight="1" x14ac:dyDescent="0.25">
      <c r="A1345" s="23" t="s">
        <v>54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102824.51000000001</v>
      </c>
      <c r="J1345" s="30">
        <f>J1346+J1347+J1351+J1355</f>
        <v>22232.780000000002</v>
      </c>
      <c r="K1345" s="30">
        <f>K1346+K1347+K1351+K1355</f>
        <v>28778.58</v>
      </c>
      <c r="L1345" s="30">
        <f>L1346+L1347+L1351+L1355</f>
        <v>26086.11</v>
      </c>
      <c r="M1345" s="31">
        <f>M1346+M1347+M1351+M1355</f>
        <v>25727.040000000001</v>
      </c>
      <c r="N1345" s="151"/>
      <c r="O1345" s="172"/>
      <c r="P1345" s="157"/>
      <c r="Q1345" s="158"/>
      <c r="R1345" s="159"/>
      <c r="S1345" s="159"/>
      <c r="T1345" s="159"/>
      <c r="U1345" s="159"/>
      <c r="V1345" s="153"/>
      <c r="W1345" s="154"/>
      <c r="X1345" s="154"/>
      <c r="Y1345" s="154"/>
      <c r="Z1345" s="155"/>
      <c r="AA1345" s="155"/>
      <c r="AB1345" s="155"/>
    </row>
    <row r="1346" spans="1:28" ht="32.25" customHeight="1" x14ac:dyDescent="0.25">
      <c r="A1346" s="32" t="s">
        <v>55</v>
      </c>
      <c r="B1346" s="146">
        <v>7</v>
      </c>
      <c r="C1346" s="33" t="s">
        <v>34</v>
      </c>
      <c r="D1346" s="34">
        <f t="shared" ref="D1346:D1355" si="172">SUM(E1346:H1346)</f>
        <v>0</v>
      </c>
      <c r="E1346" s="35">
        <v>0</v>
      </c>
      <c r="F1346" s="35">
        <v>0</v>
      </c>
      <c r="G1346" s="35">
        <v>0</v>
      </c>
      <c r="H1346" s="36">
        <v>0</v>
      </c>
      <c r="I1346" s="37">
        <f>J1346+K1346+L1346+M1346</f>
        <v>0</v>
      </c>
      <c r="J1346" s="38">
        <v>0</v>
      </c>
      <c r="K1346" s="38">
        <v>0</v>
      </c>
      <c r="L1346" s="38">
        <v>0</v>
      </c>
      <c r="M1346" s="38">
        <v>0</v>
      </c>
      <c r="N1346" s="151"/>
      <c r="O1346" s="157"/>
      <c r="P1346" s="157"/>
      <c r="Q1346" s="163"/>
      <c r="R1346" s="163"/>
      <c r="S1346" s="163"/>
      <c r="T1346" s="163"/>
      <c r="U1346" s="163"/>
      <c r="V1346" s="164"/>
      <c r="W1346" s="164"/>
      <c r="X1346" s="164"/>
      <c r="Y1346" s="154"/>
      <c r="Z1346" s="155"/>
      <c r="AA1346" s="155"/>
      <c r="AB1346" s="155"/>
    </row>
    <row r="1347" spans="1:28" ht="33.75" customHeight="1" x14ac:dyDescent="0.25">
      <c r="A1347" s="40" t="s">
        <v>56</v>
      </c>
      <c r="B1347" s="146">
        <v>8</v>
      </c>
      <c r="C1347" s="33" t="s">
        <v>36</v>
      </c>
      <c r="D1347" s="34">
        <f t="shared" si="172"/>
        <v>4613</v>
      </c>
      <c r="E1347" s="43">
        <f>E1348+E1349+ROUND(E1350*2.9,0)</f>
        <v>1154</v>
      </c>
      <c r="F1347" s="43">
        <f>F1348+F1349+ROUND(F1350*2.9,0)</f>
        <v>1153</v>
      </c>
      <c r="G1347" s="43">
        <f>G1348+G1349+ROUND(G1350*2.9,0)</f>
        <v>1153</v>
      </c>
      <c r="H1347" s="44">
        <f>H1348+H1349+ROUND(H1350*2.9,0)</f>
        <v>1153</v>
      </c>
      <c r="I1347" s="37">
        <f>J1347+K1347+L1347+M1347</f>
        <v>4830.32</v>
      </c>
      <c r="J1347" s="45">
        <f>J1348+J1349+J1350</f>
        <v>1209.57</v>
      </c>
      <c r="K1347" s="45">
        <f>K1348+K1349+K1350</f>
        <v>1207.05</v>
      </c>
      <c r="L1347" s="45">
        <f>L1348+L1349+L1350</f>
        <v>1208.1599999999999</v>
      </c>
      <c r="M1347" s="46">
        <f>M1348+M1349+M1350</f>
        <v>1205.54</v>
      </c>
      <c r="N1347" s="151"/>
      <c r="O1347" s="165"/>
      <c r="P1347" s="165"/>
      <c r="Q1347" s="182"/>
      <c r="R1347" s="182"/>
      <c r="S1347" s="183"/>
      <c r="U1347" s="152"/>
      <c r="V1347" s="164"/>
      <c r="W1347" s="164"/>
      <c r="X1347" s="164"/>
      <c r="Y1347" s="154"/>
      <c r="Z1347" s="155"/>
      <c r="AA1347" s="155"/>
      <c r="AB1347" s="155"/>
    </row>
    <row r="1348" spans="1:28" ht="47.25" customHeight="1" x14ac:dyDescent="0.25">
      <c r="A1348" s="47" t="s">
        <v>57</v>
      </c>
      <c r="B1348" s="54" t="s">
        <v>58</v>
      </c>
      <c r="C1348" s="49" t="s">
        <v>36</v>
      </c>
      <c r="D1348" s="50">
        <f>SUM(E1348:H1348)</f>
        <v>2548</v>
      </c>
      <c r="E1348" s="69">
        <v>630</v>
      </c>
      <c r="F1348" s="69">
        <v>643</v>
      </c>
      <c r="G1348" s="69">
        <v>644</v>
      </c>
      <c r="H1348" s="69">
        <v>631</v>
      </c>
      <c r="I1348" s="37">
        <f>J1348+K1348+L1348+M1348</f>
        <v>2511.0699999999997</v>
      </c>
      <c r="J1348" s="38">
        <v>620.87</v>
      </c>
      <c r="K1348" s="38">
        <v>633.67999999999995</v>
      </c>
      <c r="L1348" s="38">
        <v>634.66999999999996</v>
      </c>
      <c r="M1348" s="38">
        <v>621.85</v>
      </c>
      <c r="N1348" s="151"/>
      <c r="O1348" s="152"/>
      <c r="P1348" s="152"/>
      <c r="Q1348" s="152"/>
      <c r="R1348" s="152"/>
      <c r="S1348" s="183"/>
      <c r="U1348" s="152"/>
      <c r="V1348" s="164"/>
      <c r="W1348" s="164"/>
      <c r="X1348" s="164"/>
      <c r="Y1348" s="154"/>
      <c r="Z1348" s="155"/>
      <c r="AA1348" s="155"/>
      <c r="AB1348" s="155"/>
    </row>
    <row r="1349" spans="1:28" ht="48" customHeight="1" x14ac:dyDescent="0.25">
      <c r="A1349" s="47" t="s">
        <v>59</v>
      </c>
      <c r="B1349" s="54" t="s">
        <v>60</v>
      </c>
      <c r="C1349" s="49" t="s">
        <v>36</v>
      </c>
      <c r="D1349" s="50">
        <f t="shared" si="172"/>
        <v>287</v>
      </c>
      <c r="E1349" s="69">
        <v>74</v>
      </c>
      <c r="F1349" s="69">
        <v>72</v>
      </c>
      <c r="G1349" s="69">
        <v>74</v>
      </c>
      <c r="H1349" s="69">
        <v>67</v>
      </c>
      <c r="I1349" s="37">
        <f t="shared" ref="I1349:I1355" si="173">J1349+K1349+L1349+M1349</f>
        <v>454.82</v>
      </c>
      <c r="J1349" s="38">
        <v>117.27</v>
      </c>
      <c r="K1349" s="38">
        <v>114.1</v>
      </c>
      <c r="L1349" s="38">
        <v>117.27</v>
      </c>
      <c r="M1349" s="38">
        <v>106.18</v>
      </c>
      <c r="N1349" s="151"/>
      <c r="O1349" s="152"/>
      <c r="P1349" s="152"/>
      <c r="Q1349" s="152"/>
      <c r="R1349" s="152"/>
      <c r="S1349" s="183"/>
      <c r="U1349" s="152"/>
      <c r="V1349" s="164"/>
      <c r="W1349" s="164"/>
      <c r="X1349" s="164"/>
      <c r="Y1349" s="154"/>
      <c r="Z1349" s="155"/>
      <c r="AA1349" s="155"/>
      <c r="AB1349" s="155"/>
    </row>
    <row r="1350" spans="1:28" ht="33.75" customHeight="1" x14ac:dyDescent="0.25">
      <c r="A1350" s="47" t="s">
        <v>61</v>
      </c>
      <c r="B1350" s="54" t="s">
        <v>62</v>
      </c>
      <c r="C1350" s="49" t="s">
        <v>43</v>
      </c>
      <c r="D1350" s="50">
        <f t="shared" si="172"/>
        <v>613</v>
      </c>
      <c r="E1350" s="69">
        <v>155</v>
      </c>
      <c r="F1350" s="69">
        <v>151</v>
      </c>
      <c r="G1350" s="69">
        <v>150</v>
      </c>
      <c r="H1350" s="69">
        <v>157</v>
      </c>
      <c r="I1350" s="37">
        <f t="shared" si="173"/>
        <v>1864.43</v>
      </c>
      <c r="J1350" s="38">
        <v>471.43</v>
      </c>
      <c r="K1350" s="38">
        <v>459.27</v>
      </c>
      <c r="L1350" s="38">
        <v>456.22</v>
      </c>
      <c r="M1350" s="38">
        <v>477.51</v>
      </c>
      <c r="N1350" s="151"/>
      <c r="O1350" s="152"/>
      <c r="P1350" s="152"/>
      <c r="Q1350" s="152"/>
      <c r="R1350" s="152"/>
      <c r="S1350" s="183"/>
      <c r="U1350" s="152"/>
      <c r="V1350" s="164"/>
      <c r="W1350" s="164"/>
      <c r="X1350" s="164"/>
      <c r="Y1350" s="154"/>
      <c r="Z1350" s="155"/>
      <c r="AA1350" s="155"/>
      <c r="AB1350" s="155"/>
    </row>
    <row r="1351" spans="1:28" ht="33" customHeight="1" x14ac:dyDescent="0.25">
      <c r="A1351" s="55" t="s">
        <v>63</v>
      </c>
      <c r="B1351" s="146">
        <v>9</v>
      </c>
      <c r="C1351" s="56" t="s">
        <v>45</v>
      </c>
      <c r="D1351" s="50">
        <f t="shared" si="172"/>
        <v>959</v>
      </c>
      <c r="E1351" s="69">
        <v>209</v>
      </c>
      <c r="F1351" s="69">
        <f>308-37</f>
        <v>271</v>
      </c>
      <c r="G1351" s="69">
        <v>239</v>
      </c>
      <c r="H1351" s="72">
        <v>240</v>
      </c>
      <c r="I1351" s="37">
        <f t="shared" si="173"/>
        <v>88050.890000000014</v>
      </c>
      <c r="J1351" s="38">
        <v>19189.400000000001</v>
      </c>
      <c r="K1351" s="38">
        <v>24881.95</v>
      </c>
      <c r="L1351" s="38">
        <v>21943.86</v>
      </c>
      <c r="M1351" s="38">
        <v>22035.68</v>
      </c>
      <c r="N1351" s="151"/>
      <c r="O1351" s="152"/>
      <c r="P1351" s="152"/>
      <c r="Q1351" s="152"/>
      <c r="R1351" s="183"/>
      <c r="S1351" s="183"/>
      <c r="T1351" s="183"/>
      <c r="U1351" s="152"/>
      <c r="V1351" s="164"/>
      <c r="W1351" s="164"/>
      <c r="X1351" s="164"/>
      <c r="Y1351" s="154"/>
      <c r="Z1351" s="155"/>
      <c r="AA1351" s="155"/>
      <c r="AB1351" s="155"/>
    </row>
    <row r="1352" spans="1:28" ht="33" customHeight="1" x14ac:dyDescent="0.25">
      <c r="A1352" s="203" t="s">
        <v>64</v>
      </c>
      <c r="B1352" s="57" t="s">
        <v>65</v>
      </c>
      <c r="C1352" s="58" t="s">
        <v>48</v>
      </c>
      <c r="D1352" s="71">
        <f t="shared" si="172"/>
        <v>1043</v>
      </c>
      <c r="E1352" s="74">
        <v>199</v>
      </c>
      <c r="F1352" s="74">
        <v>331</v>
      </c>
      <c r="G1352" s="74">
        <v>248</v>
      </c>
      <c r="H1352" s="74">
        <v>265</v>
      </c>
      <c r="I1352" s="37">
        <f t="shared" si="173"/>
        <v>0</v>
      </c>
      <c r="J1352" s="45">
        <v>0</v>
      </c>
      <c r="K1352" s="45">
        <v>0</v>
      </c>
      <c r="L1352" s="45">
        <v>0</v>
      </c>
      <c r="M1352" s="45">
        <v>0</v>
      </c>
      <c r="N1352" s="151"/>
      <c r="O1352" s="152"/>
      <c r="P1352" s="152"/>
      <c r="Q1352" s="152"/>
      <c r="R1352" s="183"/>
      <c r="S1352" s="183"/>
      <c r="T1352" s="183"/>
      <c r="U1352" s="152"/>
      <c r="V1352" s="164"/>
      <c r="W1352" s="164"/>
      <c r="X1352" s="164"/>
      <c r="Y1352" s="154"/>
      <c r="Z1352" s="155"/>
      <c r="AA1352" s="155"/>
      <c r="AB1352" s="155"/>
    </row>
    <row r="1353" spans="1:28" ht="33" customHeight="1" x14ac:dyDescent="0.25">
      <c r="A1353" s="204"/>
      <c r="B1353" s="57" t="s">
        <v>66</v>
      </c>
      <c r="C1353" s="58" t="s">
        <v>45</v>
      </c>
      <c r="D1353" s="50">
        <f t="shared" si="172"/>
        <v>63</v>
      </c>
      <c r="E1353" s="96">
        <v>12</v>
      </c>
      <c r="F1353" s="96">
        <v>20</v>
      </c>
      <c r="G1353" s="96">
        <v>15</v>
      </c>
      <c r="H1353" s="97">
        <v>16</v>
      </c>
      <c r="I1353" s="37">
        <f t="shared" si="173"/>
        <v>4923.54</v>
      </c>
      <c r="J1353" s="45">
        <v>937.82</v>
      </c>
      <c r="K1353" s="45">
        <v>1563.03</v>
      </c>
      <c r="L1353" s="45">
        <v>1172.27</v>
      </c>
      <c r="M1353" s="45">
        <v>1250.42</v>
      </c>
      <c r="N1353" s="151"/>
      <c r="O1353" s="152"/>
      <c r="P1353" s="152"/>
      <c r="Q1353" s="152"/>
      <c r="R1353" s="183"/>
      <c r="S1353" s="183"/>
      <c r="T1353" s="183"/>
      <c r="U1353" s="152"/>
      <c r="V1353" s="164"/>
      <c r="W1353" s="164"/>
      <c r="X1353" s="164"/>
      <c r="Y1353" s="154"/>
      <c r="Z1353" s="155"/>
      <c r="AA1353" s="155"/>
      <c r="AB1353" s="155"/>
    </row>
    <row r="1354" spans="1:28" ht="33" customHeight="1" x14ac:dyDescent="0.25">
      <c r="A1354" s="59" t="s">
        <v>67</v>
      </c>
      <c r="B1354" s="57" t="s">
        <v>68</v>
      </c>
      <c r="C1354" s="58" t="s">
        <v>45</v>
      </c>
      <c r="D1354" s="50">
        <f t="shared" si="172"/>
        <v>18</v>
      </c>
      <c r="E1354" s="96">
        <v>3</v>
      </c>
      <c r="F1354" s="96">
        <v>3</v>
      </c>
      <c r="G1354" s="96">
        <v>7</v>
      </c>
      <c r="H1354" s="97">
        <v>5</v>
      </c>
      <c r="I1354" s="37">
        <f t="shared" si="173"/>
        <v>3909.1499999999996</v>
      </c>
      <c r="J1354" s="45">
        <v>616.69000000000005</v>
      </c>
      <c r="K1354" s="45">
        <v>617.69000000000005</v>
      </c>
      <c r="L1354" s="45">
        <v>1560.28</v>
      </c>
      <c r="M1354" s="45">
        <v>1114.49</v>
      </c>
      <c r="N1354" s="151"/>
      <c r="O1354" s="152"/>
      <c r="P1354" s="152"/>
      <c r="Q1354" s="152"/>
      <c r="R1354" s="183"/>
      <c r="S1354" s="183"/>
      <c r="T1354" s="183"/>
      <c r="U1354" s="152"/>
      <c r="V1354" s="164"/>
      <c r="W1354" s="164"/>
      <c r="X1354" s="164"/>
      <c r="Y1354" s="154"/>
      <c r="Z1354" s="155"/>
      <c r="AA1354" s="155"/>
      <c r="AB1354" s="155"/>
    </row>
    <row r="1355" spans="1:28" ht="36.75" customHeight="1" thickBot="1" x14ac:dyDescent="0.3">
      <c r="A1355" s="60" t="s">
        <v>69</v>
      </c>
      <c r="B1355" s="61">
        <v>10</v>
      </c>
      <c r="C1355" s="62" t="s">
        <v>53</v>
      </c>
      <c r="D1355" s="64">
        <f t="shared" si="172"/>
        <v>244</v>
      </c>
      <c r="E1355" s="102">
        <v>45</v>
      </c>
      <c r="F1355" s="102">
        <v>66</v>
      </c>
      <c r="G1355" s="102">
        <v>72</v>
      </c>
      <c r="H1355" s="103">
        <v>61</v>
      </c>
      <c r="I1355" s="66">
        <f t="shared" si="173"/>
        <v>9943.2999999999993</v>
      </c>
      <c r="J1355" s="67">
        <v>1833.81</v>
      </c>
      <c r="K1355" s="67">
        <v>2689.58</v>
      </c>
      <c r="L1355" s="67">
        <v>2934.09</v>
      </c>
      <c r="M1355" s="67">
        <v>2485.8200000000002</v>
      </c>
      <c r="N1355" s="151"/>
      <c r="O1355" s="152"/>
      <c r="P1355" s="152"/>
      <c r="Q1355" s="152"/>
      <c r="R1355" s="183"/>
      <c r="S1355" s="183"/>
      <c r="T1355" s="183"/>
      <c r="U1355" s="152"/>
      <c r="V1355" s="164"/>
      <c r="W1355" s="164"/>
      <c r="X1355" s="164"/>
      <c r="Y1355" s="154"/>
      <c r="Z1355" s="155"/>
      <c r="AA1355" s="155"/>
      <c r="AB1355" s="155"/>
    </row>
    <row r="1356" spans="1:28" ht="122.25" customHeight="1" x14ac:dyDescent="0.25">
      <c r="A1356" s="23" t="s">
        <v>70</v>
      </c>
      <c r="B1356" s="24">
        <v>11</v>
      </c>
      <c r="C1356" s="25"/>
      <c r="D1356" s="79" t="s">
        <v>71</v>
      </c>
      <c r="E1356" s="27" t="s">
        <v>71</v>
      </c>
      <c r="F1356" s="27" t="s">
        <v>71</v>
      </c>
      <c r="G1356" s="27" t="s">
        <v>71</v>
      </c>
      <c r="H1356" s="27" t="s">
        <v>71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  <c r="N1356" s="151"/>
      <c r="O1356" s="180"/>
      <c r="P1356" s="157"/>
      <c r="Q1356" s="152"/>
      <c r="R1356" s="152"/>
      <c r="X1356" s="153"/>
      <c r="Y1356" s="154"/>
      <c r="Z1356" s="155"/>
    </row>
    <row r="1357" spans="1:28" ht="32.25" customHeight="1" x14ac:dyDescent="0.25">
      <c r="A1357" s="32" t="s">
        <v>55</v>
      </c>
      <c r="B1357" s="146">
        <v>12</v>
      </c>
      <c r="C1357" s="33" t="s">
        <v>34</v>
      </c>
      <c r="D1357" s="34" t="s">
        <v>71</v>
      </c>
      <c r="E1357" s="35" t="s">
        <v>71</v>
      </c>
      <c r="F1357" s="35" t="s">
        <v>71</v>
      </c>
      <c r="G1357" s="35" t="s">
        <v>71</v>
      </c>
      <c r="H1357" s="36" t="s">
        <v>71</v>
      </c>
      <c r="I1357" s="37">
        <f>J1357+K1357+L1357+M1357</f>
        <v>0</v>
      </c>
      <c r="J1357" s="38">
        <v>0</v>
      </c>
      <c r="K1357" s="38">
        <v>0</v>
      </c>
      <c r="L1357" s="38">
        <v>0</v>
      </c>
      <c r="M1357" s="38">
        <v>0</v>
      </c>
      <c r="N1357" s="151"/>
      <c r="O1357" s="157"/>
      <c r="P1357" s="157"/>
      <c r="Q1357" s="152"/>
      <c r="R1357" s="152"/>
      <c r="X1357" s="153"/>
      <c r="Y1357" s="154"/>
      <c r="Z1357" s="155"/>
    </row>
    <row r="1358" spans="1:28" ht="32.25" customHeight="1" x14ac:dyDescent="0.25">
      <c r="A1358" s="40" t="s">
        <v>56</v>
      </c>
      <c r="B1358" s="146">
        <v>13</v>
      </c>
      <c r="C1358" s="33" t="s">
        <v>36</v>
      </c>
      <c r="D1358" s="34" t="s">
        <v>71</v>
      </c>
      <c r="E1358" s="43" t="s">
        <v>71</v>
      </c>
      <c r="F1358" s="43" t="s">
        <v>71</v>
      </c>
      <c r="G1358" s="43" t="s">
        <v>71</v>
      </c>
      <c r="H1358" s="44" t="s">
        <v>71</v>
      </c>
      <c r="I1358" s="37">
        <f t="shared" ref="I1358:I1366" si="174">J1358+K1358+L1358+M1358</f>
        <v>0</v>
      </c>
      <c r="J1358" s="45">
        <f>J1359+J1360+J1361</f>
        <v>0</v>
      </c>
      <c r="K1358" s="45">
        <f>K1359+K1360+K1361</f>
        <v>0</v>
      </c>
      <c r="L1358" s="45">
        <f>L1359+L1360+L1361</f>
        <v>0</v>
      </c>
      <c r="M1358" s="46">
        <f>M1359+M1360+M1361</f>
        <v>0</v>
      </c>
      <c r="N1358" s="151"/>
      <c r="Q1358" s="152"/>
      <c r="R1358" s="152"/>
      <c r="X1358" s="153"/>
      <c r="Y1358" s="154"/>
      <c r="Z1358" s="155"/>
    </row>
    <row r="1359" spans="1:28" ht="48.75" customHeight="1" x14ac:dyDescent="0.25">
      <c r="A1359" s="47" t="s">
        <v>57</v>
      </c>
      <c r="B1359" s="54" t="s">
        <v>72</v>
      </c>
      <c r="C1359" s="49" t="s">
        <v>36</v>
      </c>
      <c r="D1359" s="34" t="s">
        <v>71</v>
      </c>
      <c r="E1359" s="50" t="s">
        <v>71</v>
      </c>
      <c r="F1359" s="50" t="s">
        <v>71</v>
      </c>
      <c r="G1359" s="50" t="s">
        <v>71</v>
      </c>
      <c r="H1359" s="51" t="s">
        <v>71</v>
      </c>
      <c r="I1359" s="37">
        <f t="shared" si="174"/>
        <v>0</v>
      </c>
      <c r="J1359" s="52">
        <v>0</v>
      </c>
      <c r="K1359" s="52">
        <v>0</v>
      </c>
      <c r="L1359" s="52">
        <v>0</v>
      </c>
      <c r="M1359" s="53">
        <v>0</v>
      </c>
      <c r="N1359" s="151"/>
      <c r="Q1359" s="152"/>
      <c r="R1359" s="152"/>
      <c r="X1359" s="153"/>
      <c r="Y1359" s="154"/>
      <c r="Z1359" s="155"/>
    </row>
    <row r="1360" spans="1:28" ht="45" customHeight="1" x14ac:dyDescent="0.25">
      <c r="A1360" s="47" t="s">
        <v>59</v>
      </c>
      <c r="B1360" s="54" t="s">
        <v>73</v>
      </c>
      <c r="C1360" s="49" t="s">
        <v>36</v>
      </c>
      <c r="D1360" s="34" t="s">
        <v>71</v>
      </c>
      <c r="E1360" s="50" t="s">
        <v>71</v>
      </c>
      <c r="F1360" s="50" t="s">
        <v>71</v>
      </c>
      <c r="G1360" s="50" t="s">
        <v>71</v>
      </c>
      <c r="H1360" s="51" t="s">
        <v>71</v>
      </c>
      <c r="I1360" s="37">
        <f t="shared" si="174"/>
        <v>0</v>
      </c>
      <c r="J1360" s="52">
        <v>0</v>
      </c>
      <c r="K1360" s="52">
        <v>0</v>
      </c>
      <c r="L1360" s="52">
        <v>0</v>
      </c>
      <c r="M1360" s="53">
        <v>0</v>
      </c>
      <c r="N1360" s="151"/>
      <c r="Q1360" s="152"/>
      <c r="R1360" s="152"/>
      <c r="X1360" s="153"/>
      <c r="Y1360" s="154"/>
      <c r="Z1360" s="155"/>
    </row>
    <row r="1361" spans="1:26" ht="33" customHeight="1" x14ac:dyDescent="0.25">
      <c r="A1361" s="47" t="s">
        <v>61</v>
      </c>
      <c r="B1361" s="54" t="s">
        <v>74</v>
      </c>
      <c r="C1361" s="49" t="s">
        <v>43</v>
      </c>
      <c r="D1361" s="34" t="s">
        <v>71</v>
      </c>
      <c r="E1361" s="50" t="s">
        <v>71</v>
      </c>
      <c r="F1361" s="50" t="s">
        <v>71</v>
      </c>
      <c r="G1361" s="50" t="s">
        <v>71</v>
      </c>
      <c r="H1361" s="51" t="s">
        <v>71</v>
      </c>
      <c r="I1361" s="37">
        <f t="shared" si="174"/>
        <v>0</v>
      </c>
      <c r="J1361" s="52">
        <v>0</v>
      </c>
      <c r="K1361" s="52">
        <v>0</v>
      </c>
      <c r="L1361" s="52">
        <v>0</v>
      </c>
      <c r="M1361" s="53">
        <v>0</v>
      </c>
      <c r="N1361" s="151"/>
      <c r="Q1361" s="152"/>
      <c r="R1361" s="152"/>
      <c r="X1361" s="153"/>
      <c r="Y1361" s="154"/>
      <c r="Z1361" s="155"/>
    </row>
    <row r="1362" spans="1:26" ht="30" customHeight="1" x14ac:dyDescent="0.25">
      <c r="A1362" s="55" t="s">
        <v>63</v>
      </c>
      <c r="B1362" s="146">
        <v>14</v>
      </c>
      <c r="C1362" s="56" t="s">
        <v>45</v>
      </c>
      <c r="D1362" s="34" t="s">
        <v>71</v>
      </c>
      <c r="E1362" s="35" t="s">
        <v>71</v>
      </c>
      <c r="F1362" s="35" t="s">
        <v>71</v>
      </c>
      <c r="G1362" s="35" t="s">
        <v>71</v>
      </c>
      <c r="H1362" s="36" t="s">
        <v>71</v>
      </c>
      <c r="I1362" s="37">
        <f t="shared" si="174"/>
        <v>0</v>
      </c>
      <c r="J1362" s="38">
        <v>0</v>
      </c>
      <c r="K1362" s="38">
        <v>0</v>
      </c>
      <c r="L1362" s="38">
        <v>0</v>
      </c>
      <c r="M1362" s="39">
        <v>0</v>
      </c>
      <c r="N1362" s="151"/>
      <c r="Q1362" s="152"/>
      <c r="R1362" s="152"/>
      <c r="X1362" s="153"/>
      <c r="Y1362" s="154"/>
      <c r="Z1362" s="155"/>
    </row>
    <row r="1363" spans="1:26" ht="31.5" customHeight="1" x14ac:dyDescent="0.25">
      <c r="A1363" s="203" t="s">
        <v>64</v>
      </c>
      <c r="B1363" s="57" t="s">
        <v>75</v>
      </c>
      <c r="C1363" s="58" t="s">
        <v>48</v>
      </c>
      <c r="D1363" s="34" t="s">
        <v>71</v>
      </c>
      <c r="E1363" s="35" t="s">
        <v>71</v>
      </c>
      <c r="F1363" s="35" t="s">
        <v>71</v>
      </c>
      <c r="G1363" s="35" t="s">
        <v>71</v>
      </c>
      <c r="H1363" s="36" t="s">
        <v>71</v>
      </c>
      <c r="I1363" s="37">
        <f>J1363+K1363+L1363+M1363</f>
        <v>0</v>
      </c>
      <c r="J1363" s="45"/>
      <c r="K1363" s="45"/>
      <c r="L1363" s="45"/>
      <c r="M1363" s="46"/>
      <c r="N1363" s="151"/>
      <c r="Q1363" s="152"/>
      <c r="R1363" s="152"/>
      <c r="X1363" s="153"/>
      <c r="Y1363" s="154"/>
      <c r="Z1363" s="155"/>
    </row>
    <row r="1364" spans="1:26" ht="31.5" customHeight="1" x14ac:dyDescent="0.25">
      <c r="A1364" s="204"/>
      <c r="B1364" s="57" t="s">
        <v>76</v>
      </c>
      <c r="C1364" s="58" t="s">
        <v>45</v>
      </c>
      <c r="D1364" s="34" t="s">
        <v>71</v>
      </c>
      <c r="E1364" s="35" t="s">
        <v>71</v>
      </c>
      <c r="F1364" s="35" t="s">
        <v>71</v>
      </c>
      <c r="G1364" s="35" t="s">
        <v>71</v>
      </c>
      <c r="H1364" s="36" t="s">
        <v>71</v>
      </c>
      <c r="I1364" s="37">
        <f>J1364+K1364+L1364+M1364</f>
        <v>0</v>
      </c>
      <c r="J1364" s="45"/>
      <c r="K1364" s="45"/>
      <c r="L1364" s="45"/>
      <c r="M1364" s="46"/>
      <c r="N1364" s="151"/>
      <c r="Q1364" s="152"/>
      <c r="R1364" s="152"/>
      <c r="X1364" s="153"/>
      <c r="Y1364" s="154"/>
      <c r="Z1364" s="155"/>
    </row>
    <row r="1365" spans="1:26" ht="37.5" customHeight="1" x14ac:dyDescent="0.25">
      <c r="A1365" s="59" t="s">
        <v>67</v>
      </c>
      <c r="B1365" s="57" t="s">
        <v>77</v>
      </c>
      <c r="C1365" s="58" t="s">
        <v>45</v>
      </c>
      <c r="D1365" s="34" t="s">
        <v>71</v>
      </c>
      <c r="E1365" s="35" t="s">
        <v>71</v>
      </c>
      <c r="F1365" s="35" t="s">
        <v>71</v>
      </c>
      <c r="G1365" s="35" t="s">
        <v>71</v>
      </c>
      <c r="H1365" s="36" t="s">
        <v>71</v>
      </c>
      <c r="I1365" s="37">
        <f>J1365+K1365+L1365+M1365</f>
        <v>0</v>
      </c>
      <c r="J1365" s="45"/>
      <c r="K1365" s="45"/>
      <c r="L1365" s="45"/>
      <c r="M1365" s="46"/>
      <c r="N1365" s="151"/>
      <c r="Q1365" s="152"/>
      <c r="R1365" s="152"/>
      <c r="X1365" s="153"/>
      <c r="Y1365" s="154"/>
      <c r="Z1365" s="155"/>
    </row>
    <row r="1366" spans="1:26" ht="36.75" customHeight="1" thickBot="1" x14ac:dyDescent="0.3">
      <c r="A1366" s="60" t="s">
        <v>69</v>
      </c>
      <c r="B1366" s="61">
        <v>15</v>
      </c>
      <c r="C1366" s="62" t="s">
        <v>53</v>
      </c>
      <c r="D1366" s="63" t="s">
        <v>71</v>
      </c>
      <c r="E1366" s="64" t="s">
        <v>71</v>
      </c>
      <c r="F1366" s="64" t="s">
        <v>71</v>
      </c>
      <c r="G1366" s="64" t="s">
        <v>71</v>
      </c>
      <c r="H1366" s="65" t="s">
        <v>71</v>
      </c>
      <c r="I1366" s="66">
        <f t="shared" si="174"/>
        <v>0</v>
      </c>
      <c r="J1366" s="67">
        <v>0</v>
      </c>
      <c r="K1366" s="67">
        <v>0</v>
      </c>
      <c r="L1366" s="67">
        <v>0</v>
      </c>
      <c r="M1366" s="68">
        <v>0</v>
      </c>
      <c r="N1366" s="151"/>
      <c r="Q1366" s="152"/>
      <c r="R1366" s="152"/>
      <c r="X1366" s="153"/>
      <c r="Y1366" s="154"/>
      <c r="Z1366" s="155"/>
    </row>
    <row r="1367" spans="1:26" ht="72.75" customHeight="1" x14ac:dyDescent="0.25">
      <c r="A1367" s="23" t="s">
        <v>78</v>
      </c>
      <c r="B1367" s="24">
        <v>16</v>
      </c>
      <c r="C1367" s="25"/>
      <c r="D1367" s="79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80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  <c r="N1367" s="151"/>
      <c r="O1367" s="157"/>
      <c r="P1367" s="157"/>
      <c r="Q1367" s="152"/>
      <c r="R1367" s="152"/>
      <c r="X1367" s="153"/>
      <c r="Y1367" s="154"/>
      <c r="Z1367" s="155"/>
    </row>
    <row r="1368" spans="1:26" ht="32.25" customHeight="1" x14ac:dyDescent="0.25">
      <c r="A1368" s="32" t="s">
        <v>55</v>
      </c>
      <c r="B1368" s="146">
        <v>17</v>
      </c>
      <c r="C1368" s="33" t="s">
        <v>34</v>
      </c>
      <c r="D1368" s="34">
        <f>E1368+F1368+G1368+H1368</f>
        <v>0</v>
      </c>
      <c r="E1368" s="35"/>
      <c r="F1368" s="35"/>
      <c r="G1368" s="35"/>
      <c r="H1368" s="36"/>
      <c r="I1368" s="37">
        <f>J1368+K1368+L1368+M1368</f>
        <v>0</v>
      </c>
      <c r="J1368" s="38"/>
      <c r="K1368" s="38"/>
      <c r="L1368" s="38"/>
      <c r="M1368" s="39"/>
      <c r="N1368" s="151"/>
      <c r="O1368" s="157"/>
      <c r="P1368" s="157"/>
      <c r="Q1368" s="152"/>
      <c r="R1368" s="152"/>
      <c r="X1368" s="153"/>
      <c r="Y1368" s="154"/>
      <c r="Z1368" s="155"/>
    </row>
    <row r="1369" spans="1:26" ht="29.25" customHeight="1" x14ac:dyDescent="0.25">
      <c r="A1369" s="40" t="s">
        <v>56</v>
      </c>
      <c r="B1369" s="146">
        <v>18</v>
      </c>
      <c r="C1369" s="33" t="s">
        <v>36</v>
      </c>
      <c r="D1369" s="34">
        <f t="shared" ref="D1369:D1377" si="175">E1369+F1369+G1369+H1369</f>
        <v>0</v>
      </c>
      <c r="E1369" s="43">
        <f>E1370+E1371+E1372</f>
        <v>0</v>
      </c>
      <c r="F1369" s="43">
        <f>F1370+F1371+F1372</f>
        <v>0</v>
      </c>
      <c r="G1369" s="43">
        <f>G1370+G1371+G1372</f>
        <v>0</v>
      </c>
      <c r="H1369" s="44">
        <f>H1370+H1371+H1372</f>
        <v>0</v>
      </c>
      <c r="I1369" s="37">
        <f t="shared" ref="I1369:I1377" si="176">J1369+K1369+L1369+M1369</f>
        <v>0</v>
      </c>
      <c r="J1369" s="45">
        <f>J1370+J1371+J1372</f>
        <v>0</v>
      </c>
      <c r="K1369" s="45">
        <f>K1370+K1371+K1372</f>
        <v>0</v>
      </c>
      <c r="L1369" s="45">
        <f>L1370+L1371+L1372</f>
        <v>0</v>
      </c>
      <c r="M1369" s="46">
        <f>M1370+M1371+M1372</f>
        <v>0</v>
      </c>
      <c r="N1369" s="151"/>
      <c r="Q1369" s="152"/>
      <c r="R1369" s="152"/>
      <c r="X1369" s="153"/>
      <c r="Y1369" s="154"/>
      <c r="Z1369" s="155"/>
    </row>
    <row r="1370" spans="1:26" ht="48" customHeight="1" x14ac:dyDescent="0.25">
      <c r="A1370" s="47" t="s">
        <v>57</v>
      </c>
      <c r="B1370" s="54" t="s">
        <v>79</v>
      </c>
      <c r="C1370" s="49" t="s">
        <v>36</v>
      </c>
      <c r="D1370" s="34">
        <f t="shared" si="175"/>
        <v>0</v>
      </c>
      <c r="E1370" s="50"/>
      <c r="F1370" s="50"/>
      <c r="G1370" s="50"/>
      <c r="H1370" s="51"/>
      <c r="I1370" s="37">
        <f t="shared" si="176"/>
        <v>0</v>
      </c>
      <c r="J1370" s="52"/>
      <c r="K1370" s="52"/>
      <c r="L1370" s="52"/>
      <c r="M1370" s="53"/>
      <c r="N1370" s="151"/>
      <c r="Q1370" s="152"/>
      <c r="R1370" s="152"/>
      <c r="X1370" s="153"/>
      <c r="Y1370" s="154"/>
      <c r="Z1370" s="155"/>
    </row>
    <row r="1371" spans="1:26" ht="48" customHeight="1" x14ac:dyDescent="0.25">
      <c r="A1371" s="47" t="s">
        <v>59</v>
      </c>
      <c r="B1371" s="54" t="s">
        <v>80</v>
      </c>
      <c r="C1371" s="49" t="s">
        <v>36</v>
      </c>
      <c r="D1371" s="34">
        <f t="shared" si="175"/>
        <v>0</v>
      </c>
      <c r="E1371" s="50"/>
      <c r="F1371" s="50"/>
      <c r="G1371" s="50"/>
      <c r="H1371" s="51"/>
      <c r="I1371" s="37">
        <f t="shared" si="176"/>
        <v>0</v>
      </c>
      <c r="J1371" s="52"/>
      <c r="K1371" s="52"/>
      <c r="L1371" s="52"/>
      <c r="M1371" s="53"/>
      <c r="N1371" s="151"/>
      <c r="Q1371" s="152"/>
      <c r="R1371" s="152"/>
      <c r="X1371" s="153"/>
      <c r="Y1371" s="154"/>
      <c r="Z1371" s="155"/>
    </row>
    <row r="1372" spans="1:26" ht="32.25" customHeight="1" x14ac:dyDescent="0.25">
      <c r="A1372" s="47" t="s">
        <v>61</v>
      </c>
      <c r="B1372" s="54" t="s">
        <v>81</v>
      </c>
      <c r="C1372" s="49" t="s">
        <v>43</v>
      </c>
      <c r="D1372" s="34">
        <f t="shared" si="175"/>
        <v>0</v>
      </c>
      <c r="E1372" s="50"/>
      <c r="F1372" s="50"/>
      <c r="G1372" s="50"/>
      <c r="H1372" s="51"/>
      <c r="I1372" s="37">
        <f t="shared" si="176"/>
        <v>0</v>
      </c>
      <c r="J1372" s="52"/>
      <c r="K1372" s="52"/>
      <c r="L1372" s="52"/>
      <c r="M1372" s="53"/>
      <c r="N1372" s="151"/>
      <c r="Q1372" s="152"/>
      <c r="R1372" s="152"/>
      <c r="X1372" s="153"/>
      <c r="Y1372" s="154"/>
      <c r="Z1372" s="155"/>
    </row>
    <row r="1373" spans="1:26" ht="42.75" customHeight="1" x14ac:dyDescent="0.25">
      <c r="A1373" s="55" t="s">
        <v>63</v>
      </c>
      <c r="B1373" s="146">
        <v>19</v>
      </c>
      <c r="C1373" s="56" t="s">
        <v>45</v>
      </c>
      <c r="D1373" s="34">
        <f t="shared" si="175"/>
        <v>0</v>
      </c>
      <c r="E1373" s="35"/>
      <c r="F1373" s="35"/>
      <c r="G1373" s="35"/>
      <c r="H1373" s="36"/>
      <c r="I1373" s="37">
        <f t="shared" si="176"/>
        <v>0</v>
      </c>
      <c r="J1373" s="38"/>
      <c r="K1373" s="38"/>
      <c r="L1373" s="38"/>
      <c r="M1373" s="39"/>
      <c r="N1373" s="151"/>
      <c r="Q1373" s="152"/>
      <c r="R1373" s="152"/>
      <c r="X1373" s="153"/>
      <c r="Y1373" s="154"/>
      <c r="Z1373" s="155"/>
    </row>
    <row r="1374" spans="1:26" ht="21.75" customHeight="1" x14ac:dyDescent="0.25">
      <c r="A1374" s="203" t="s">
        <v>64</v>
      </c>
      <c r="B1374" s="57" t="s">
        <v>82</v>
      </c>
      <c r="C1374" s="58" t="s">
        <v>48</v>
      </c>
      <c r="D1374" s="34">
        <f>E1374+F1374+G1374+H1374</f>
        <v>0</v>
      </c>
      <c r="E1374" s="35"/>
      <c r="F1374" s="35"/>
      <c r="G1374" s="35"/>
      <c r="H1374" s="36"/>
      <c r="I1374" s="37">
        <f>J1374+K1374+L1374+M1374</f>
        <v>0</v>
      </c>
      <c r="J1374" s="45"/>
      <c r="K1374" s="45"/>
      <c r="L1374" s="45"/>
      <c r="M1374" s="46"/>
      <c r="N1374" s="151"/>
      <c r="Q1374" s="152"/>
      <c r="R1374" s="152"/>
      <c r="X1374" s="153"/>
      <c r="Y1374" s="154"/>
      <c r="Z1374" s="155"/>
    </row>
    <row r="1375" spans="1:26" ht="33.75" customHeight="1" x14ac:dyDescent="0.25">
      <c r="A1375" s="204"/>
      <c r="B1375" s="57" t="s">
        <v>83</v>
      </c>
      <c r="C1375" s="58" t="s">
        <v>45</v>
      </c>
      <c r="D1375" s="34">
        <f>E1375+F1375+G1375+H1375</f>
        <v>0</v>
      </c>
      <c r="E1375" s="35"/>
      <c r="F1375" s="35"/>
      <c r="G1375" s="35"/>
      <c r="H1375" s="36"/>
      <c r="I1375" s="37">
        <f>J1375+K1375+L1375+M1375</f>
        <v>0</v>
      </c>
      <c r="J1375" s="45"/>
      <c r="K1375" s="45"/>
      <c r="L1375" s="45"/>
      <c r="M1375" s="46"/>
      <c r="N1375" s="151"/>
      <c r="Q1375" s="152"/>
      <c r="R1375" s="152"/>
      <c r="X1375" s="153"/>
      <c r="Y1375" s="154"/>
      <c r="Z1375" s="155"/>
    </row>
    <row r="1376" spans="1:26" ht="36.75" customHeight="1" x14ac:dyDescent="0.25">
      <c r="A1376" s="59" t="s">
        <v>67</v>
      </c>
      <c r="B1376" s="57" t="s">
        <v>84</v>
      </c>
      <c r="C1376" s="58" t="s">
        <v>45</v>
      </c>
      <c r="D1376" s="34">
        <f>E1376+F1376+G1376+H1376</f>
        <v>0</v>
      </c>
      <c r="E1376" s="35"/>
      <c r="F1376" s="35"/>
      <c r="G1376" s="35"/>
      <c r="H1376" s="36"/>
      <c r="I1376" s="37">
        <f>J1376+K1376+L1376+M1376</f>
        <v>0</v>
      </c>
      <c r="J1376" s="45"/>
      <c r="K1376" s="45"/>
      <c r="L1376" s="45"/>
      <c r="M1376" s="46"/>
      <c r="N1376" s="151"/>
      <c r="Q1376" s="152"/>
      <c r="R1376" s="152"/>
      <c r="X1376" s="153"/>
      <c r="Y1376" s="154"/>
      <c r="Z1376" s="155"/>
    </row>
    <row r="1377" spans="1:26" ht="36" customHeight="1" thickBot="1" x14ac:dyDescent="0.3">
      <c r="A1377" s="81" t="s">
        <v>69</v>
      </c>
      <c r="B1377" s="147">
        <v>20</v>
      </c>
      <c r="C1377" s="82" t="s">
        <v>53</v>
      </c>
      <c r="D1377" s="83">
        <f t="shared" si="175"/>
        <v>0</v>
      </c>
      <c r="E1377" s="84"/>
      <c r="F1377" s="84"/>
      <c r="G1377" s="84"/>
      <c r="H1377" s="85"/>
      <c r="I1377" s="86">
        <f t="shared" si="176"/>
        <v>0</v>
      </c>
      <c r="J1377" s="87"/>
      <c r="K1377" s="87"/>
      <c r="L1377" s="87"/>
      <c r="M1377" s="88"/>
      <c r="N1377" s="151"/>
      <c r="Q1377" s="152"/>
      <c r="R1377" s="152"/>
      <c r="X1377" s="153"/>
      <c r="Y1377" s="154"/>
      <c r="Z1377" s="155"/>
    </row>
    <row r="1378" spans="1:26" ht="16.5" thickTop="1" x14ac:dyDescent="0.25">
      <c r="N1378" s="151"/>
      <c r="Q1378" s="152"/>
      <c r="R1378" s="152"/>
      <c r="X1378" s="153"/>
      <c r="Y1378" s="154"/>
      <c r="Z1378" s="155"/>
    </row>
    <row r="1379" spans="1:26" x14ac:dyDescent="0.25">
      <c r="N1379" s="151"/>
      <c r="Q1379" s="152"/>
      <c r="R1379" s="152"/>
      <c r="X1379" s="153"/>
      <c r="Y1379" s="154"/>
      <c r="Z1379" s="155"/>
    </row>
    <row r="1380" spans="1:26" x14ac:dyDescent="0.25">
      <c r="N1380" s="151"/>
      <c r="Q1380" s="152"/>
      <c r="R1380" s="152"/>
      <c r="X1380" s="153"/>
      <c r="Y1380" s="154"/>
      <c r="Z1380" s="155"/>
    </row>
    <row r="1381" spans="1:26" x14ac:dyDescent="0.25">
      <c r="N1381" s="151"/>
      <c r="Q1381" s="152"/>
      <c r="R1381" s="152"/>
      <c r="X1381" s="153"/>
      <c r="Y1381" s="154"/>
      <c r="Z1381" s="155"/>
    </row>
    <row r="1382" spans="1:26" x14ac:dyDescent="0.25">
      <c r="N1382" s="151"/>
      <c r="Q1382" s="152"/>
      <c r="R1382" s="152"/>
      <c r="X1382" s="153"/>
      <c r="Y1382" s="154"/>
      <c r="Z1382" s="155"/>
    </row>
    <row r="1383" spans="1:26" x14ac:dyDescent="0.25">
      <c r="N1383" s="151"/>
      <c r="Q1383" s="152"/>
      <c r="R1383" s="152"/>
      <c r="X1383" s="153"/>
      <c r="Y1383" s="154"/>
      <c r="Z1383" s="155"/>
    </row>
    <row r="1384" spans="1:26" x14ac:dyDescent="0.25">
      <c r="N1384" s="151"/>
      <c r="Q1384" s="152"/>
      <c r="R1384" s="152"/>
      <c r="X1384" s="153"/>
      <c r="Y1384" s="154"/>
      <c r="Z1384" s="155"/>
    </row>
    <row r="1385" spans="1:26" x14ac:dyDescent="0.25">
      <c r="N1385" s="151"/>
      <c r="Q1385" s="152"/>
      <c r="R1385" s="152"/>
      <c r="X1385" s="153"/>
      <c r="Y1385" s="154"/>
      <c r="Z1385" s="155"/>
    </row>
    <row r="1386" spans="1:26" x14ac:dyDescent="0.25">
      <c r="N1386" s="151"/>
      <c r="Q1386" s="152"/>
      <c r="R1386" s="152"/>
      <c r="X1386" s="153"/>
      <c r="Y1386" s="154"/>
      <c r="Z1386" s="155"/>
    </row>
    <row r="1387" spans="1:26" ht="25.5" customHeight="1" x14ac:dyDescent="0.25">
      <c r="K1387" s="197" t="s">
        <v>0</v>
      </c>
      <c r="L1387" s="197"/>
      <c r="M1387" s="197"/>
      <c r="N1387" s="151"/>
      <c r="Q1387" s="152"/>
      <c r="R1387" s="152"/>
      <c r="X1387" s="153"/>
      <c r="Y1387" s="154"/>
      <c r="Z1387" s="155"/>
    </row>
    <row r="1388" spans="1:26" x14ac:dyDescent="0.25">
      <c r="K1388" s="197" t="s">
        <v>1</v>
      </c>
      <c r="L1388" s="197"/>
      <c r="M1388" s="197"/>
      <c r="N1388" s="151"/>
      <c r="Q1388" s="152"/>
      <c r="R1388" s="152"/>
      <c r="X1388" s="153"/>
      <c r="Y1388" s="154"/>
      <c r="Z1388" s="155"/>
    </row>
    <row r="1389" spans="1:26" x14ac:dyDescent="0.25">
      <c r="K1389" s="197" t="s">
        <v>2</v>
      </c>
      <c r="L1389" s="197"/>
      <c r="M1389" s="197"/>
      <c r="N1389" s="151"/>
      <c r="Q1389" s="152"/>
      <c r="R1389" s="152"/>
      <c r="X1389" s="153"/>
      <c r="Y1389" s="154"/>
      <c r="Z1389" s="155"/>
    </row>
    <row r="1390" spans="1:26" x14ac:dyDescent="0.25">
      <c r="K1390" s="197" t="s">
        <v>3</v>
      </c>
      <c r="L1390" s="197"/>
      <c r="M1390" s="197"/>
      <c r="N1390" s="151"/>
      <c r="Q1390" s="152"/>
      <c r="R1390" s="152"/>
      <c r="X1390" s="153"/>
      <c r="Y1390" s="154"/>
      <c r="Z1390" s="155"/>
    </row>
    <row r="1391" spans="1:26" x14ac:dyDescent="0.25">
      <c r="K1391" s="197" t="s">
        <v>4</v>
      </c>
      <c r="L1391" s="197"/>
      <c r="M1391" s="197"/>
      <c r="N1391" s="151"/>
      <c r="Q1391" s="152"/>
      <c r="R1391" s="152"/>
      <c r="X1391" s="153"/>
      <c r="Y1391" s="154"/>
      <c r="Z1391" s="155"/>
    </row>
    <row r="1392" spans="1:26" x14ac:dyDescent="0.25">
      <c r="K1392" s="197" t="s">
        <v>5</v>
      </c>
      <c r="L1392" s="197"/>
      <c r="M1392" s="197"/>
      <c r="N1392" s="151"/>
      <c r="Q1392" s="152"/>
      <c r="R1392" s="152"/>
      <c r="X1392" s="153"/>
      <c r="Y1392" s="154"/>
      <c r="Z1392" s="155"/>
    </row>
    <row r="1393" spans="1:26" x14ac:dyDescent="0.25">
      <c r="K1393" s="197" t="s">
        <v>6</v>
      </c>
      <c r="L1393" s="197"/>
      <c r="M1393" s="197"/>
      <c r="N1393" s="151"/>
      <c r="Q1393" s="152"/>
      <c r="R1393" s="152"/>
      <c r="X1393" s="153"/>
      <c r="Y1393" s="154"/>
      <c r="Z1393" s="155"/>
    </row>
    <row r="1394" spans="1:26" x14ac:dyDescent="0.25">
      <c r="K1394" s="197" t="s">
        <v>7</v>
      </c>
      <c r="L1394" s="197"/>
      <c r="M1394" s="197"/>
      <c r="N1394" s="151"/>
      <c r="Q1394" s="152"/>
      <c r="R1394" s="152"/>
      <c r="X1394" s="153"/>
      <c r="Y1394" s="154"/>
      <c r="Z1394" s="155"/>
    </row>
    <row r="1395" spans="1:26" x14ac:dyDescent="0.25">
      <c r="N1395" s="151"/>
      <c r="Q1395" s="152"/>
      <c r="R1395" s="152"/>
      <c r="X1395" s="153"/>
      <c r="Y1395" s="154"/>
      <c r="Z1395" s="155"/>
    </row>
    <row r="1396" spans="1:26" s="4" customFormat="1" ht="20.25" customHeight="1" x14ac:dyDescent="0.25">
      <c r="A1396" s="198" t="str">
        <f>$A$10</f>
        <v>Объёмы медицинской помощи по территориальной программе обязательного медицинского страхования на 2018 год</v>
      </c>
      <c r="B1396" s="198"/>
      <c r="C1396" s="198"/>
      <c r="D1396" s="198"/>
      <c r="E1396" s="198"/>
      <c r="F1396" s="198"/>
      <c r="G1396" s="198"/>
      <c r="H1396" s="198"/>
      <c r="I1396" s="198"/>
      <c r="J1396" s="198"/>
      <c r="K1396" s="198"/>
      <c r="L1396" s="198"/>
      <c r="M1396" s="198"/>
      <c r="N1396" s="151"/>
      <c r="Q1396" s="152"/>
      <c r="R1396" s="152"/>
      <c r="S1396" s="148"/>
      <c r="T1396" s="148"/>
      <c r="U1396" s="148"/>
      <c r="X1396" s="153"/>
      <c r="Y1396" s="154"/>
      <c r="Z1396" s="155"/>
    </row>
    <row r="1397" spans="1:26" s="4" customFormat="1" ht="18" customHeight="1" x14ac:dyDescent="0.25">
      <c r="A1397" s="242" t="s">
        <v>103</v>
      </c>
      <c r="B1397" s="242"/>
      <c r="C1397" s="242"/>
      <c r="D1397" s="242"/>
      <c r="E1397" s="242"/>
      <c r="F1397" s="242"/>
      <c r="G1397" s="242"/>
      <c r="H1397" s="242"/>
      <c r="I1397" s="242"/>
      <c r="J1397" s="242"/>
      <c r="K1397" s="242"/>
      <c r="L1397" s="242"/>
      <c r="M1397" s="242"/>
      <c r="N1397" s="151"/>
      <c r="Q1397" s="152"/>
      <c r="R1397" s="152"/>
      <c r="S1397" s="148"/>
      <c r="T1397" s="148"/>
      <c r="U1397" s="148"/>
      <c r="X1397" s="153"/>
      <c r="Y1397" s="154"/>
      <c r="Z1397" s="155"/>
    </row>
    <row r="1398" spans="1:26" s="4" customFormat="1" ht="16.5" x14ac:dyDescent="0.25">
      <c r="A1398" s="198" t="str">
        <f>$A$12</f>
        <v>для лиц, застрахованных в филиале АО "ГСМК "Сахамедстрах" в г. Магадане Магаданской области</v>
      </c>
      <c r="B1398" s="198"/>
      <c r="C1398" s="198"/>
      <c r="D1398" s="198"/>
      <c r="E1398" s="198"/>
      <c r="F1398" s="198"/>
      <c r="G1398" s="198"/>
      <c r="H1398" s="198"/>
      <c r="I1398" s="198"/>
      <c r="J1398" s="198"/>
      <c r="K1398" s="198"/>
      <c r="L1398" s="198"/>
      <c r="M1398" s="198"/>
      <c r="N1398" s="151"/>
      <c r="Q1398" s="152"/>
      <c r="R1398" s="152"/>
      <c r="S1398" s="148"/>
      <c r="T1398" s="148"/>
      <c r="U1398" s="148"/>
      <c r="X1398" s="153"/>
      <c r="Y1398" s="154"/>
      <c r="Z1398" s="155"/>
    </row>
    <row r="1399" spans="1:26" ht="16.5" thickBot="1" x14ac:dyDescent="0.3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  <c r="N1399" s="151"/>
      <c r="Q1399" s="152"/>
      <c r="R1399" s="152"/>
      <c r="X1399" s="153"/>
      <c r="Y1399" s="154"/>
      <c r="Z1399" s="155"/>
    </row>
    <row r="1400" spans="1:26" ht="39.75" customHeight="1" thickTop="1" x14ac:dyDescent="0.25">
      <c r="A1400" s="205" t="s">
        <v>10</v>
      </c>
      <c r="B1400" s="208" t="s">
        <v>11</v>
      </c>
      <c r="C1400" s="211" t="s">
        <v>12</v>
      </c>
      <c r="D1400" s="214" t="str">
        <f>$D$14</f>
        <v>Всего на 2018 год</v>
      </c>
      <c r="E1400" s="217" t="s">
        <v>13</v>
      </c>
      <c r="F1400" s="217"/>
      <c r="G1400" s="217"/>
      <c r="H1400" s="218"/>
      <c r="I1400" s="221" t="str">
        <f>$I$14</f>
        <v>Всего на 2018 год</v>
      </c>
      <c r="J1400" s="199" t="s">
        <v>14</v>
      </c>
      <c r="K1400" s="199"/>
      <c r="L1400" s="199"/>
      <c r="M1400" s="200"/>
      <c r="N1400" s="151"/>
      <c r="Q1400" s="152"/>
      <c r="R1400" s="152"/>
      <c r="X1400" s="153"/>
      <c r="Y1400" s="154"/>
      <c r="Z1400" s="155"/>
    </row>
    <row r="1401" spans="1:26" ht="17.25" customHeight="1" x14ac:dyDescent="0.25">
      <c r="A1401" s="206"/>
      <c r="B1401" s="209"/>
      <c r="C1401" s="212"/>
      <c r="D1401" s="215"/>
      <c r="E1401" s="219"/>
      <c r="F1401" s="219"/>
      <c r="G1401" s="219"/>
      <c r="H1401" s="220"/>
      <c r="I1401" s="222"/>
      <c r="J1401" s="201"/>
      <c r="K1401" s="201"/>
      <c r="L1401" s="201"/>
      <c r="M1401" s="202"/>
      <c r="N1401" s="151"/>
      <c r="Q1401" s="152"/>
      <c r="R1401" s="152"/>
      <c r="X1401" s="153"/>
      <c r="Y1401" s="154"/>
      <c r="Z1401" s="155"/>
    </row>
    <row r="1402" spans="1:26" s="12" customFormat="1" ht="29.25" customHeight="1" thickBot="1" x14ac:dyDescent="0.3">
      <c r="A1402" s="207"/>
      <c r="B1402" s="210"/>
      <c r="C1402" s="213"/>
      <c r="D1402" s="216"/>
      <c r="E1402" s="8" t="s">
        <v>15</v>
      </c>
      <c r="F1402" s="8" t="s">
        <v>16</v>
      </c>
      <c r="G1402" s="8" t="s">
        <v>17</v>
      </c>
      <c r="H1402" s="9" t="s">
        <v>18</v>
      </c>
      <c r="I1402" s="223"/>
      <c r="J1402" s="10" t="s">
        <v>15</v>
      </c>
      <c r="K1402" s="10" t="s">
        <v>16</v>
      </c>
      <c r="L1402" s="10" t="s">
        <v>17</v>
      </c>
      <c r="M1402" s="11" t="s">
        <v>18</v>
      </c>
      <c r="N1402" s="151"/>
      <c r="Q1402" s="152"/>
      <c r="R1402" s="152"/>
      <c r="S1402" s="149"/>
      <c r="T1402" s="149"/>
      <c r="U1402" s="149"/>
      <c r="X1402" s="153"/>
      <c r="Y1402" s="154"/>
      <c r="Z1402" s="155"/>
    </row>
    <row r="1403" spans="1:26" s="22" customFormat="1" ht="17.25" thickTop="1" thickBot="1" x14ac:dyDescent="0.3">
      <c r="A1403" s="13" t="s">
        <v>19</v>
      </c>
      <c r="B1403" s="14" t="s">
        <v>20</v>
      </c>
      <c r="C1403" s="15" t="s">
        <v>21</v>
      </c>
      <c r="D1403" s="16" t="s">
        <v>22</v>
      </c>
      <c r="E1403" s="17" t="s">
        <v>23</v>
      </c>
      <c r="F1403" s="17" t="s">
        <v>24</v>
      </c>
      <c r="G1403" s="17" t="s">
        <v>25</v>
      </c>
      <c r="H1403" s="18" t="s">
        <v>26</v>
      </c>
      <c r="I1403" s="19" t="s">
        <v>27</v>
      </c>
      <c r="J1403" s="20" t="s">
        <v>28</v>
      </c>
      <c r="K1403" s="20" t="s">
        <v>29</v>
      </c>
      <c r="L1403" s="20" t="s">
        <v>30</v>
      </c>
      <c r="M1403" s="21" t="s">
        <v>31</v>
      </c>
      <c r="N1403" s="151"/>
      <c r="Q1403" s="152"/>
      <c r="R1403" s="152"/>
      <c r="S1403" s="150"/>
      <c r="T1403" s="150"/>
      <c r="U1403" s="150"/>
      <c r="X1403" s="153"/>
      <c r="Y1403" s="154"/>
      <c r="Z1403" s="155"/>
    </row>
    <row r="1404" spans="1:26" ht="66" customHeight="1" thickTop="1" x14ac:dyDescent="0.25">
      <c r="A1404" s="23" t="s">
        <v>32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27058.36</v>
      </c>
      <c r="J1404" s="30">
        <f>J1405+J1406+J1410+J1414</f>
        <v>5369.51</v>
      </c>
      <c r="K1404" s="30">
        <f>K1405+K1406+K1410+K1414</f>
        <v>7209.9900000000007</v>
      </c>
      <c r="L1404" s="30">
        <f>L1405+L1406+L1410+L1414</f>
        <v>7765.9400000000005</v>
      </c>
      <c r="M1404" s="31">
        <f>M1405+M1406+M1410+M1414</f>
        <v>6712.92</v>
      </c>
      <c r="N1404" s="151"/>
      <c r="O1404" s="172"/>
      <c r="Q1404" s="152"/>
      <c r="R1404" s="152"/>
      <c r="X1404" s="153"/>
      <c r="Y1404" s="154"/>
      <c r="Z1404" s="155"/>
    </row>
    <row r="1405" spans="1:26" ht="47.25" customHeight="1" x14ac:dyDescent="0.25">
      <c r="A1405" s="32" t="s">
        <v>33</v>
      </c>
      <c r="B1405" s="146">
        <v>2</v>
      </c>
      <c r="C1405" s="33" t="s">
        <v>34</v>
      </c>
      <c r="D1405" s="34">
        <f>E1405+F1405+G1405+H1405</f>
        <v>0</v>
      </c>
      <c r="E1405" s="35">
        <f t="shared" ref="E1405:H1414" si="177">E1416+E1438</f>
        <v>0</v>
      </c>
      <c r="F1405" s="35">
        <f t="shared" si="177"/>
        <v>0</v>
      </c>
      <c r="G1405" s="35">
        <f t="shared" si="177"/>
        <v>0</v>
      </c>
      <c r="H1405" s="36">
        <f t="shared" si="177"/>
        <v>0</v>
      </c>
      <c r="I1405" s="37">
        <f>J1405+K1405+L1405+M1405</f>
        <v>0</v>
      </c>
      <c r="J1405" s="38">
        <f>J1416+J1427+J1438</f>
        <v>0</v>
      </c>
      <c r="K1405" s="38">
        <f>K1416+K1427+K1438</f>
        <v>0</v>
      </c>
      <c r="L1405" s="38">
        <f>L1416+L1427+L1438</f>
        <v>0</v>
      </c>
      <c r="M1405" s="39">
        <f>M1416+M1427+M1438</f>
        <v>0</v>
      </c>
      <c r="N1405" s="151"/>
      <c r="O1405" s="157"/>
      <c r="Q1405" s="152"/>
      <c r="R1405" s="152"/>
      <c r="T1405" s="183"/>
      <c r="U1405" s="183"/>
      <c r="V1405" s="183"/>
      <c r="W1405" s="183"/>
      <c r="X1405" s="183"/>
      <c r="Y1405" s="154"/>
      <c r="Z1405" s="155"/>
    </row>
    <row r="1406" spans="1:26" ht="57.75" customHeight="1" x14ac:dyDescent="0.25">
      <c r="A1406" s="40" t="s">
        <v>35</v>
      </c>
      <c r="B1406" s="41">
        <v>3</v>
      </c>
      <c r="C1406" s="42" t="s">
        <v>36</v>
      </c>
      <c r="D1406" s="34">
        <f t="shared" ref="D1406:D1414" si="178">E1406+F1406+G1406+H1406</f>
        <v>1404</v>
      </c>
      <c r="E1406" s="43">
        <f t="shared" si="177"/>
        <v>351</v>
      </c>
      <c r="F1406" s="43">
        <f t="shared" si="177"/>
        <v>351</v>
      </c>
      <c r="G1406" s="43">
        <f t="shared" si="177"/>
        <v>351</v>
      </c>
      <c r="H1406" s="44">
        <f t="shared" si="177"/>
        <v>351</v>
      </c>
      <c r="I1406" s="37">
        <f t="shared" ref="I1406:I1414" si="179">J1406+K1406+L1406+M1406</f>
        <v>2255.37</v>
      </c>
      <c r="J1406" s="45">
        <f>J1407+J1408+J1409</f>
        <v>563.08999999999992</v>
      </c>
      <c r="K1406" s="45">
        <f>K1407+K1408+K1409</f>
        <v>564.08999999999992</v>
      </c>
      <c r="L1406" s="45">
        <f>L1407+L1408+L1409</f>
        <v>564.08999999999992</v>
      </c>
      <c r="M1406" s="46">
        <f>M1407+M1408+M1409</f>
        <v>564.1</v>
      </c>
      <c r="N1406" s="151"/>
      <c r="O1406" s="157"/>
      <c r="Q1406" s="152"/>
      <c r="R1406" s="152"/>
      <c r="T1406" s="183"/>
      <c r="U1406" s="183"/>
      <c r="V1406" s="183"/>
      <c r="W1406" s="183"/>
      <c r="X1406" s="183"/>
      <c r="Y1406" s="154"/>
      <c r="Z1406" s="155"/>
    </row>
    <row r="1407" spans="1:26" ht="61.5" customHeight="1" x14ac:dyDescent="0.25">
      <c r="A1407" s="47" t="s">
        <v>37</v>
      </c>
      <c r="B1407" s="48" t="s">
        <v>38</v>
      </c>
      <c r="C1407" s="49" t="s">
        <v>36</v>
      </c>
      <c r="D1407" s="34">
        <f t="shared" si="178"/>
        <v>104</v>
      </c>
      <c r="E1407" s="50">
        <f t="shared" si="177"/>
        <v>26</v>
      </c>
      <c r="F1407" s="50">
        <f t="shared" si="177"/>
        <v>26</v>
      </c>
      <c r="G1407" s="50">
        <f t="shared" si="177"/>
        <v>26</v>
      </c>
      <c r="H1407" s="51">
        <f t="shared" si="177"/>
        <v>26</v>
      </c>
      <c r="I1407" s="37">
        <f t="shared" si="179"/>
        <v>115.25</v>
      </c>
      <c r="J1407" s="52">
        <f t="shared" ref="J1407:M1414" si="180">J1418+J1429+J1440</f>
        <v>28.81</v>
      </c>
      <c r="K1407" s="52">
        <f t="shared" si="180"/>
        <v>28.81</v>
      </c>
      <c r="L1407" s="52">
        <f t="shared" si="180"/>
        <v>28.81</v>
      </c>
      <c r="M1407" s="53">
        <f t="shared" si="180"/>
        <v>28.82</v>
      </c>
      <c r="N1407" s="151"/>
      <c r="O1407" s="157"/>
      <c r="Q1407" s="152"/>
      <c r="R1407" s="152"/>
      <c r="T1407" s="183"/>
      <c r="U1407" s="183"/>
      <c r="V1407" s="183"/>
      <c r="W1407" s="183"/>
      <c r="X1407" s="183"/>
      <c r="Y1407" s="154"/>
      <c r="Z1407" s="155"/>
    </row>
    <row r="1408" spans="1:26" ht="82.5" customHeight="1" x14ac:dyDescent="0.25">
      <c r="A1408" s="47" t="s">
        <v>39</v>
      </c>
      <c r="B1408" s="54" t="s">
        <v>40</v>
      </c>
      <c r="C1408" s="49" t="s">
        <v>36</v>
      </c>
      <c r="D1408" s="34">
        <f t="shared" si="178"/>
        <v>0</v>
      </c>
      <c r="E1408" s="50">
        <f t="shared" si="177"/>
        <v>0</v>
      </c>
      <c r="F1408" s="50">
        <f t="shared" si="177"/>
        <v>0</v>
      </c>
      <c r="G1408" s="50">
        <f t="shared" si="177"/>
        <v>0</v>
      </c>
      <c r="H1408" s="51">
        <f t="shared" si="177"/>
        <v>0</v>
      </c>
      <c r="I1408" s="37">
        <f t="shared" si="179"/>
        <v>-1</v>
      </c>
      <c r="J1408" s="52">
        <f t="shared" si="180"/>
        <v>-1</v>
      </c>
      <c r="K1408" s="52">
        <f t="shared" si="180"/>
        <v>0</v>
      </c>
      <c r="L1408" s="52">
        <f t="shared" si="180"/>
        <v>0</v>
      </c>
      <c r="M1408" s="53">
        <f t="shared" si="180"/>
        <v>0</v>
      </c>
      <c r="N1408" s="151"/>
      <c r="O1408" s="157"/>
      <c r="Q1408" s="152"/>
      <c r="R1408" s="152"/>
      <c r="T1408" s="183"/>
      <c r="U1408" s="183"/>
      <c r="V1408" s="183"/>
      <c r="W1408" s="183"/>
      <c r="X1408" s="183"/>
      <c r="Y1408" s="154"/>
      <c r="Z1408" s="155"/>
    </row>
    <row r="1409" spans="1:28" ht="66" customHeight="1" x14ac:dyDescent="0.25">
      <c r="A1409" s="47" t="s">
        <v>41</v>
      </c>
      <c r="B1409" s="54" t="s">
        <v>42</v>
      </c>
      <c r="C1409" s="49" t="s">
        <v>43</v>
      </c>
      <c r="D1409" s="34">
        <f t="shared" si="178"/>
        <v>448</v>
      </c>
      <c r="E1409" s="50">
        <f t="shared" si="177"/>
        <v>112</v>
      </c>
      <c r="F1409" s="50">
        <f t="shared" si="177"/>
        <v>112</v>
      </c>
      <c r="G1409" s="50">
        <f t="shared" si="177"/>
        <v>112</v>
      </c>
      <c r="H1409" s="51">
        <f t="shared" si="177"/>
        <v>112</v>
      </c>
      <c r="I1409" s="37">
        <f t="shared" si="179"/>
        <v>2141.12</v>
      </c>
      <c r="J1409" s="52">
        <f t="shared" si="180"/>
        <v>535.28</v>
      </c>
      <c r="K1409" s="52">
        <f t="shared" si="180"/>
        <v>535.28</v>
      </c>
      <c r="L1409" s="52">
        <f t="shared" si="180"/>
        <v>535.28</v>
      </c>
      <c r="M1409" s="53">
        <f t="shared" si="180"/>
        <v>535.28</v>
      </c>
      <c r="N1409" s="151"/>
      <c r="O1409" s="157"/>
      <c r="Q1409" s="152"/>
      <c r="R1409" s="152"/>
      <c r="T1409" s="183"/>
      <c r="U1409" s="183"/>
      <c r="V1409" s="183"/>
      <c r="W1409" s="183"/>
      <c r="X1409" s="183"/>
      <c r="Y1409" s="154"/>
      <c r="Z1409" s="155"/>
    </row>
    <row r="1410" spans="1:28" ht="55.5" customHeight="1" x14ac:dyDescent="0.25">
      <c r="A1410" s="55" t="s">
        <v>44</v>
      </c>
      <c r="B1410" s="146">
        <v>4</v>
      </c>
      <c r="C1410" s="56" t="s">
        <v>45</v>
      </c>
      <c r="D1410" s="34">
        <f t="shared" si="178"/>
        <v>165</v>
      </c>
      <c r="E1410" s="35">
        <f t="shared" si="177"/>
        <v>31</v>
      </c>
      <c r="F1410" s="35">
        <f t="shared" si="177"/>
        <v>43</v>
      </c>
      <c r="G1410" s="35">
        <f t="shared" si="177"/>
        <v>50</v>
      </c>
      <c r="H1410" s="36">
        <f t="shared" si="177"/>
        <v>41</v>
      </c>
      <c r="I1410" s="37">
        <f t="shared" si="179"/>
        <v>20802.36</v>
      </c>
      <c r="J1410" s="38">
        <f t="shared" si="180"/>
        <v>3908.32</v>
      </c>
      <c r="K1410" s="38">
        <f t="shared" si="180"/>
        <v>5421.22</v>
      </c>
      <c r="L1410" s="38">
        <f t="shared" si="180"/>
        <v>6303.75</v>
      </c>
      <c r="M1410" s="39">
        <f t="shared" si="180"/>
        <v>5169.07</v>
      </c>
      <c r="N1410" s="151"/>
      <c r="O1410" s="157"/>
      <c r="Q1410" s="152"/>
      <c r="R1410" s="152"/>
      <c r="T1410" s="183"/>
      <c r="U1410" s="183"/>
      <c r="V1410" s="183"/>
      <c r="W1410" s="183"/>
      <c r="X1410" s="183"/>
      <c r="Y1410" s="154"/>
      <c r="Z1410" s="155"/>
    </row>
    <row r="1411" spans="1:28" ht="55.5" customHeight="1" x14ac:dyDescent="0.25">
      <c r="A1411" s="203" t="s">
        <v>46</v>
      </c>
      <c r="B1411" s="57" t="s">
        <v>47</v>
      </c>
      <c r="C1411" s="58" t="s">
        <v>48</v>
      </c>
      <c r="D1411" s="34">
        <f>E1411+F1411+G1411+H1411</f>
        <v>0</v>
      </c>
      <c r="E1411" s="35">
        <f t="shared" si="177"/>
        <v>0</v>
      </c>
      <c r="F1411" s="35">
        <f t="shared" si="177"/>
        <v>0</v>
      </c>
      <c r="G1411" s="35">
        <f t="shared" si="177"/>
        <v>0</v>
      </c>
      <c r="H1411" s="36">
        <f t="shared" si="177"/>
        <v>0</v>
      </c>
      <c r="I1411" s="37">
        <f>J1411+K1411+L1411+M1411</f>
        <v>0</v>
      </c>
      <c r="J1411" s="38">
        <f t="shared" si="180"/>
        <v>0</v>
      </c>
      <c r="K1411" s="38">
        <f t="shared" si="180"/>
        <v>0</v>
      </c>
      <c r="L1411" s="38">
        <f t="shared" si="180"/>
        <v>0</v>
      </c>
      <c r="M1411" s="39">
        <f t="shared" si="180"/>
        <v>0</v>
      </c>
      <c r="N1411" s="151"/>
      <c r="O1411" s="157"/>
      <c r="Q1411" s="152"/>
      <c r="R1411" s="152"/>
      <c r="T1411" s="183"/>
      <c r="U1411" s="183"/>
      <c r="V1411" s="183"/>
      <c r="W1411" s="183"/>
      <c r="X1411" s="183"/>
      <c r="Y1411" s="154"/>
      <c r="Z1411" s="155"/>
    </row>
    <row r="1412" spans="1:28" ht="60.75" customHeight="1" x14ac:dyDescent="0.25">
      <c r="A1412" s="204"/>
      <c r="B1412" s="57" t="s">
        <v>49</v>
      </c>
      <c r="C1412" s="58" t="s">
        <v>45</v>
      </c>
      <c r="D1412" s="34">
        <f>E1412+F1412+G1412+H1412</f>
        <v>0</v>
      </c>
      <c r="E1412" s="35">
        <f t="shared" si="177"/>
        <v>0</v>
      </c>
      <c r="F1412" s="35">
        <f t="shared" si="177"/>
        <v>0</v>
      </c>
      <c r="G1412" s="35">
        <f t="shared" si="177"/>
        <v>0</v>
      </c>
      <c r="H1412" s="36">
        <f t="shared" si="177"/>
        <v>0</v>
      </c>
      <c r="I1412" s="37">
        <f>J1412+K1412+L1412+M1412</f>
        <v>0</v>
      </c>
      <c r="J1412" s="38">
        <f t="shared" si="180"/>
        <v>0</v>
      </c>
      <c r="K1412" s="38">
        <f t="shared" si="180"/>
        <v>0</v>
      </c>
      <c r="L1412" s="38">
        <f t="shared" si="180"/>
        <v>0</v>
      </c>
      <c r="M1412" s="39">
        <f t="shared" si="180"/>
        <v>0</v>
      </c>
      <c r="N1412" s="151"/>
      <c r="O1412" s="157"/>
      <c r="Q1412" s="152"/>
      <c r="R1412" s="152"/>
      <c r="T1412" s="183"/>
      <c r="U1412" s="183"/>
      <c r="V1412" s="183"/>
      <c r="W1412" s="183"/>
      <c r="X1412" s="183"/>
      <c r="Y1412" s="154"/>
      <c r="Z1412" s="155"/>
    </row>
    <row r="1413" spans="1:28" ht="69.75" customHeight="1" x14ac:dyDescent="0.25">
      <c r="A1413" s="59" t="s">
        <v>50</v>
      </c>
      <c r="B1413" s="57" t="s">
        <v>51</v>
      </c>
      <c r="C1413" s="58" t="s">
        <v>45</v>
      </c>
      <c r="D1413" s="34">
        <f>E1413+F1413+G1413+H1413</f>
        <v>0</v>
      </c>
      <c r="E1413" s="35">
        <f t="shared" si="177"/>
        <v>0</v>
      </c>
      <c r="F1413" s="35">
        <f t="shared" si="177"/>
        <v>0</v>
      </c>
      <c r="G1413" s="35">
        <f t="shared" si="177"/>
        <v>0</v>
      </c>
      <c r="H1413" s="36">
        <f t="shared" si="177"/>
        <v>0</v>
      </c>
      <c r="I1413" s="37">
        <f>J1413+K1413+L1413+M1413</f>
        <v>0</v>
      </c>
      <c r="J1413" s="38">
        <f t="shared" si="180"/>
        <v>0</v>
      </c>
      <c r="K1413" s="38">
        <f t="shared" si="180"/>
        <v>0</v>
      </c>
      <c r="L1413" s="38">
        <f t="shared" si="180"/>
        <v>0</v>
      </c>
      <c r="M1413" s="39">
        <f t="shared" si="180"/>
        <v>0</v>
      </c>
      <c r="N1413" s="151"/>
      <c r="O1413" s="157"/>
      <c r="Q1413" s="152"/>
      <c r="R1413" s="152"/>
      <c r="T1413" s="183"/>
      <c r="U1413" s="183"/>
      <c r="V1413" s="183"/>
      <c r="W1413" s="183"/>
      <c r="X1413" s="183"/>
      <c r="Y1413" s="154"/>
      <c r="Z1413" s="155"/>
    </row>
    <row r="1414" spans="1:28" ht="51.75" customHeight="1" thickBot="1" x14ac:dyDescent="0.3">
      <c r="A1414" s="60" t="s">
        <v>52</v>
      </c>
      <c r="B1414" s="61">
        <v>5</v>
      </c>
      <c r="C1414" s="62" t="s">
        <v>53</v>
      </c>
      <c r="D1414" s="63">
        <f t="shared" si="178"/>
        <v>49</v>
      </c>
      <c r="E1414" s="64">
        <f t="shared" si="177"/>
        <v>11</v>
      </c>
      <c r="F1414" s="64">
        <f t="shared" si="177"/>
        <v>15</v>
      </c>
      <c r="G1414" s="64">
        <f t="shared" si="177"/>
        <v>11</v>
      </c>
      <c r="H1414" s="65">
        <f t="shared" si="177"/>
        <v>12</v>
      </c>
      <c r="I1414" s="66">
        <f t="shared" si="179"/>
        <v>4000.63</v>
      </c>
      <c r="J1414" s="67">
        <f t="shared" si="180"/>
        <v>898.1</v>
      </c>
      <c r="K1414" s="67">
        <f t="shared" si="180"/>
        <v>1224.68</v>
      </c>
      <c r="L1414" s="67">
        <f t="shared" si="180"/>
        <v>898.1</v>
      </c>
      <c r="M1414" s="68">
        <f t="shared" si="180"/>
        <v>979.75</v>
      </c>
      <c r="N1414" s="151"/>
      <c r="O1414" s="157"/>
      <c r="Q1414" s="152"/>
      <c r="R1414" s="152"/>
      <c r="T1414" s="183"/>
      <c r="U1414" s="183"/>
      <c r="V1414" s="183"/>
      <c r="W1414" s="183"/>
      <c r="X1414" s="183"/>
      <c r="Y1414" s="154"/>
      <c r="Z1414" s="155"/>
    </row>
    <row r="1415" spans="1:28" ht="123" customHeight="1" x14ac:dyDescent="0.25">
      <c r="A1415" s="23" t="s">
        <v>54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27058.36</v>
      </c>
      <c r="J1415" s="30">
        <f>J1416+J1417+J1421+J1425</f>
        <v>5369.51</v>
      </c>
      <c r="K1415" s="30">
        <f>K1416+K1417+K1421+K1425</f>
        <v>7209.9900000000007</v>
      </c>
      <c r="L1415" s="30">
        <f>L1416+L1417+L1421+L1425</f>
        <v>7765.9400000000005</v>
      </c>
      <c r="M1415" s="31">
        <f>M1416+M1417+M1421+M1425</f>
        <v>6712.92</v>
      </c>
      <c r="N1415" s="151"/>
      <c r="O1415" s="172"/>
      <c r="P1415" s="157"/>
      <c r="Q1415" s="158"/>
      <c r="R1415" s="159"/>
      <c r="S1415" s="159"/>
      <c r="T1415" s="159"/>
      <c r="U1415" s="159"/>
      <c r="V1415" s="153"/>
      <c r="W1415" s="154"/>
      <c r="X1415" s="154"/>
      <c r="Y1415" s="154"/>
      <c r="Z1415" s="155"/>
      <c r="AA1415" s="155"/>
      <c r="AB1415" s="155"/>
    </row>
    <row r="1416" spans="1:28" ht="32.25" customHeight="1" x14ac:dyDescent="0.25">
      <c r="A1416" s="32" t="s">
        <v>55</v>
      </c>
      <c r="B1416" s="146">
        <v>7</v>
      </c>
      <c r="C1416" s="33" t="s">
        <v>34</v>
      </c>
      <c r="D1416" s="34">
        <f t="shared" ref="D1416:D1425" si="181">SUM(E1416:H1416)</f>
        <v>0</v>
      </c>
      <c r="E1416" s="35">
        <v>0</v>
      </c>
      <c r="F1416" s="35">
        <v>0</v>
      </c>
      <c r="G1416" s="35">
        <v>0</v>
      </c>
      <c r="H1416" s="36">
        <v>0</v>
      </c>
      <c r="I1416" s="37">
        <f>J1416+K1416+L1416+M1416</f>
        <v>0</v>
      </c>
      <c r="J1416" s="38">
        <v>0</v>
      </c>
      <c r="K1416" s="38">
        <v>0</v>
      </c>
      <c r="L1416" s="38">
        <v>0</v>
      </c>
      <c r="M1416" s="38">
        <v>0</v>
      </c>
      <c r="N1416" s="151"/>
      <c r="O1416" s="157"/>
      <c r="P1416" s="157"/>
      <c r="Q1416" s="163"/>
      <c r="R1416" s="163"/>
      <c r="S1416" s="163"/>
      <c r="T1416" s="163"/>
      <c r="U1416" s="163"/>
      <c r="V1416" s="164"/>
      <c r="W1416" s="164"/>
      <c r="X1416" s="164"/>
      <c r="Y1416" s="154"/>
      <c r="Z1416" s="155"/>
      <c r="AA1416" s="155"/>
      <c r="AB1416" s="155"/>
    </row>
    <row r="1417" spans="1:28" ht="33.75" customHeight="1" x14ac:dyDescent="0.25">
      <c r="A1417" s="40" t="s">
        <v>56</v>
      </c>
      <c r="B1417" s="146">
        <v>8</v>
      </c>
      <c r="C1417" s="33" t="s">
        <v>36</v>
      </c>
      <c r="D1417" s="34">
        <f t="shared" si="181"/>
        <v>1404</v>
      </c>
      <c r="E1417" s="43">
        <f>E1418+E1419+ROUND(E1420*2.9,0)</f>
        <v>351</v>
      </c>
      <c r="F1417" s="43">
        <f>F1418+F1419+ROUND(F1420*2.9,0)</f>
        <v>351</v>
      </c>
      <c r="G1417" s="43">
        <f>G1418+G1419+ROUND(G1420*2.9,0)</f>
        <v>351</v>
      </c>
      <c r="H1417" s="44">
        <f>H1418+H1419+ROUND(H1420*2.9,0)</f>
        <v>351</v>
      </c>
      <c r="I1417" s="37">
        <f>J1417+K1417+L1417+M1417</f>
        <v>2255.37</v>
      </c>
      <c r="J1417" s="45">
        <f>J1418+J1419+J1420</f>
        <v>563.08999999999992</v>
      </c>
      <c r="K1417" s="45">
        <f>K1418+K1419+K1420</f>
        <v>564.08999999999992</v>
      </c>
      <c r="L1417" s="45">
        <f>L1418+L1419+L1420</f>
        <v>564.08999999999992</v>
      </c>
      <c r="M1417" s="46">
        <f>M1418+M1419+M1420</f>
        <v>564.1</v>
      </c>
      <c r="N1417" s="151"/>
      <c r="O1417" s="165"/>
      <c r="P1417" s="165"/>
      <c r="Q1417" s="182"/>
      <c r="R1417" s="182"/>
      <c r="S1417" s="183"/>
      <c r="U1417" s="152"/>
      <c r="V1417" s="164"/>
      <c r="W1417" s="164"/>
      <c r="X1417" s="164"/>
      <c r="Y1417" s="154"/>
      <c r="Z1417" s="155"/>
      <c r="AA1417" s="155"/>
      <c r="AB1417" s="155"/>
    </row>
    <row r="1418" spans="1:28" ht="47.25" customHeight="1" x14ac:dyDescent="0.25">
      <c r="A1418" s="47" t="s">
        <v>57</v>
      </c>
      <c r="B1418" s="54" t="s">
        <v>58</v>
      </c>
      <c r="C1418" s="49" t="s">
        <v>36</v>
      </c>
      <c r="D1418" s="50">
        <f t="shared" si="181"/>
        <v>104</v>
      </c>
      <c r="E1418" s="69">
        <v>26</v>
      </c>
      <c r="F1418" s="69">
        <v>26</v>
      </c>
      <c r="G1418" s="69">
        <v>26</v>
      </c>
      <c r="H1418" s="72">
        <v>26</v>
      </c>
      <c r="I1418" s="37">
        <f>SUM(J1418:M1418)</f>
        <v>115.25</v>
      </c>
      <c r="J1418" s="38">
        <v>28.81</v>
      </c>
      <c r="K1418" s="38">
        <v>28.81</v>
      </c>
      <c r="L1418" s="38">
        <v>28.81</v>
      </c>
      <c r="M1418" s="38">
        <v>28.82</v>
      </c>
      <c r="N1418" s="151"/>
      <c r="O1418" s="152"/>
      <c r="P1418" s="152"/>
      <c r="Q1418" s="152"/>
      <c r="R1418" s="152"/>
      <c r="S1418" s="183"/>
      <c r="U1418" s="152"/>
      <c r="V1418" s="164"/>
      <c r="W1418" s="164"/>
      <c r="X1418" s="164"/>
      <c r="Y1418" s="154"/>
      <c r="Z1418" s="155"/>
      <c r="AA1418" s="155"/>
      <c r="AB1418" s="155"/>
    </row>
    <row r="1419" spans="1:28" ht="48" customHeight="1" x14ac:dyDescent="0.25">
      <c r="A1419" s="47" t="s">
        <v>59</v>
      </c>
      <c r="B1419" s="54" t="s">
        <v>60</v>
      </c>
      <c r="C1419" s="49" t="s">
        <v>36</v>
      </c>
      <c r="D1419" s="50">
        <f t="shared" si="181"/>
        <v>0</v>
      </c>
      <c r="E1419" s="69">
        <v>0</v>
      </c>
      <c r="F1419" s="69">
        <v>0</v>
      </c>
      <c r="G1419" s="69">
        <v>0</v>
      </c>
      <c r="H1419" s="72">
        <v>0</v>
      </c>
      <c r="I1419" s="37">
        <f t="shared" ref="I1419:I1425" si="182">SUM(J1419:M1419)</f>
        <v>-1</v>
      </c>
      <c r="J1419" s="38">
        <v>-1</v>
      </c>
      <c r="K1419" s="38">
        <v>0</v>
      </c>
      <c r="L1419" s="38">
        <v>0</v>
      </c>
      <c r="M1419" s="38">
        <v>0</v>
      </c>
      <c r="N1419" s="151"/>
      <c r="O1419" s="152"/>
      <c r="P1419" s="152"/>
      <c r="Q1419" s="152"/>
      <c r="R1419" s="152"/>
      <c r="S1419" s="183"/>
      <c r="U1419" s="152"/>
      <c r="V1419" s="164"/>
      <c r="W1419" s="164"/>
      <c r="X1419" s="164"/>
      <c r="Y1419" s="154"/>
      <c r="Z1419" s="155"/>
      <c r="AA1419" s="155"/>
      <c r="AB1419" s="155"/>
    </row>
    <row r="1420" spans="1:28" ht="33.75" customHeight="1" x14ac:dyDescent="0.25">
      <c r="A1420" s="47" t="s">
        <v>61</v>
      </c>
      <c r="B1420" s="54" t="s">
        <v>62</v>
      </c>
      <c r="C1420" s="49" t="s">
        <v>43</v>
      </c>
      <c r="D1420" s="50">
        <f t="shared" si="181"/>
        <v>448</v>
      </c>
      <c r="E1420" s="69">
        <v>112</v>
      </c>
      <c r="F1420" s="69">
        <v>112</v>
      </c>
      <c r="G1420" s="69">
        <v>112</v>
      </c>
      <c r="H1420" s="72">
        <v>112</v>
      </c>
      <c r="I1420" s="37">
        <f t="shared" si="182"/>
        <v>2141.12</v>
      </c>
      <c r="J1420" s="38">
        <v>535.28</v>
      </c>
      <c r="K1420" s="38">
        <v>535.28</v>
      </c>
      <c r="L1420" s="38">
        <v>535.28</v>
      </c>
      <c r="M1420" s="38">
        <v>535.28</v>
      </c>
      <c r="N1420" s="151"/>
      <c r="O1420" s="152"/>
      <c r="P1420" s="152"/>
      <c r="Q1420" s="152"/>
      <c r="R1420" s="152"/>
      <c r="S1420" s="183"/>
      <c r="U1420" s="152"/>
      <c r="V1420" s="164"/>
      <c r="W1420" s="164"/>
      <c r="X1420" s="164"/>
      <c r="Y1420" s="154"/>
      <c r="Z1420" s="155"/>
      <c r="AA1420" s="155"/>
      <c r="AB1420" s="155"/>
    </row>
    <row r="1421" spans="1:28" ht="30.75" customHeight="1" x14ac:dyDescent="0.25">
      <c r="A1421" s="55" t="s">
        <v>63</v>
      </c>
      <c r="B1421" s="146">
        <v>9</v>
      </c>
      <c r="C1421" s="56" t="s">
        <v>45</v>
      </c>
      <c r="D1421" s="50">
        <f t="shared" si="181"/>
        <v>165</v>
      </c>
      <c r="E1421" s="69">
        <v>31</v>
      </c>
      <c r="F1421" s="69">
        <v>43</v>
      </c>
      <c r="G1421" s="69">
        <v>50</v>
      </c>
      <c r="H1421" s="72">
        <v>41</v>
      </c>
      <c r="I1421" s="37">
        <f t="shared" si="182"/>
        <v>20802.36</v>
      </c>
      <c r="J1421" s="38">
        <v>3908.32</v>
      </c>
      <c r="K1421" s="38">
        <v>5421.22</v>
      </c>
      <c r="L1421" s="38">
        <v>6303.75</v>
      </c>
      <c r="M1421" s="38">
        <v>5169.07</v>
      </c>
      <c r="N1421" s="151"/>
      <c r="O1421" s="152"/>
      <c r="P1421" s="152"/>
      <c r="Q1421" s="152"/>
      <c r="R1421" s="183"/>
      <c r="S1421" s="183"/>
      <c r="T1421" s="183"/>
      <c r="U1421" s="152"/>
      <c r="V1421" s="164"/>
      <c r="W1421" s="164"/>
      <c r="X1421" s="164"/>
      <c r="Y1421" s="154"/>
      <c r="Z1421" s="155"/>
      <c r="AA1421" s="155"/>
      <c r="AB1421" s="155"/>
    </row>
    <row r="1422" spans="1:28" ht="30.75" customHeight="1" x14ac:dyDescent="0.25">
      <c r="A1422" s="203" t="s">
        <v>64</v>
      </c>
      <c r="B1422" s="57" t="s">
        <v>65</v>
      </c>
      <c r="C1422" s="58" t="s">
        <v>48</v>
      </c>
      <c r="D1422" s="71">
        <f t="shared" si="181"/>
        <v>0</v>
      </c>
      <c r="E1422" s="74">
        <v>0</v>
      </c>
      <c r="F1422" s="74">
        <v>0</v>
      </c>
      <c r="G1422" s="74">
        <v>0</v>
      </c>
      <c r="H1422" s="74">
        <v>0</v>
      </c>
      <c r="I1422" s="37">
        <f t="shared" si="182"/>
        <v>0</v>
      </c>
      <c r="J1422" s="45">
        <v>0</v>
      </c>
      <c r="K1422" s="45">
        <v>0</v>
      </c>
      <c r="L1422" s="45">
        <v>0</v>
      </c>
      <c r="M1422" s="45">
        <v>0</v>
      </c>
      <c r="N1422" s="151"/>
      <c r="O1422" s="152"/>
      <c r="P1422" s="152"/>
      <c r="Q1422" s="152"/>
      <c r="R1422" s="183"/>
      <c r="S1422" s="183"/>
      <c r="T1422" s="183"/>
      <c r="U1422" s="152"/>
      <c r="V1422" s="164"/>
      <c r="W1422" s="164"/>
      <c r="X1422" s="164"/>
      <c r="Y1422" s="154"/>
      <c r="Z1422" s="155"/>
      <c r="AA1422" s="155"/>
      <c r="AB1422" s="155"/>
    </row>
    <row r="1423" spans="1:28" ht="30.75" customHeight="1" x14ac:dyDescent="0.25">
      <c r="A1423" s="204"/>
      <c r="B1423" s="57" t="s">
        <v>66</v>
      </c>
      <c r="C1423" s="58" t="s">
        <v>45</v>
      </c>
      <c r="D1423" s="50">
        <f t="shared" si="181"/>
        <v>0</v>
      </c>
      <c r="E1423" s="74">
        <v>0</v>
      </c>
      <c r="F1423" s="74">
        <v>0</v>
      </c>
      <c r="G1423" s="74">
        <v>0</v>
      </c>
      <c r="H1423" s="76">
        <v>0</v>
      </c>
      <c r="I1423" s="37">
        <f t="shared" si="182"/>
        <v>0</v>
      </c>
      <c r="J1423" s="45">
        <v>0</v>
      </c>
      <c r="K1423" s="45">
        <v>0</v>
      </c>
      <c r="L1423" s="45">
        <v>0</v>
      </c>
      <c r="M1423" s="45">
        <v>0</v>
      </c>
      <c r="N1423" s="151"/>
      <c r="O1423" s="152"/>
      <c r="P1423" s="152"/>
      <c r="Q1423" s="152"/>
      <c r="R1423" s="183"/>
      <c r="S1423" s="183"/>
      <c r="T1423" s="183"/>
      <c r="U1423" s="152"/>
      <c r="V1423" s="164"/>
      <c r="W1423" s="164"/>
      <c r="X1423" s="164"/>
      <c r="Y1423" s="154"/>
      <c r="Z1423" s="155"/>
      <c r="AA1423" s="155"/>
      <c r="AB1423" s="155"/>
    </row>
    <row r="1424" spans="1:28" ht="30.75" customHeight="1" x14ac:dyDescent="0.25">
      <c r="A1424" s="59" t="s">
        <v>67</v>
      </c>
      <c r="B1424" s="57" t="s">
        <v>68</v>
      </c>
      <c r="C1424" s="58" t="s">
        <v>45</v>
      </c>
      <c r="D1424" s="50">
        <f t="shared" si="181"/>
        <v>0</v>
      </c>
      <c r="E1424" s="74">
        <v>0</v>
      </c>
      <c r="F1424" s="74">
        <v>0</v>
      </c>
      <c r="G1424" s="74">
        <v>0</v>
      </c>
      <c r="H1424" s="76">
        <v>0</v>
      </c>
      <c r="I1424" s="37">
        <f t="shared" si="182"/>
        <v>0</v>
      </c>
      <c r="J1424" s="45">
        <v>0</v>
      </c>
      <c r="K1424" s="45">
        <v>0</v>
      </c>
      <c r="L1424" s="45">
        <v>0</v>
      </c>
      <c r="M1424" s="45">
        <v>0</v>
      </c>
      <c r="N1424" s="151"/>
      <c r="O1424" s="152"/>
      <c r="P1424" s="152"/>
      <c r="Q1424" s="152"/>
      <c r="R1424" s="183"/>
      <c r="S1424" s="183"/>
      <c r="T1424" s="183"/>
      <c r="U1424" s="152"/>
      <c r="V1424" s="164"/>
      <c r="W1424" s="164"/>
      <c r="X1424" s="164"/>
      <c r="Y1424" s="154"/>
      <c r="Z1424" s="155"/>
      <c r="AA1424" s="155"/>
      <c r="AB1424" s="155"/>
    </row>
    <row r="1425" spans="1:28" ht="36.75" customHeight="1" thickBot="1" x14ac:dyDescent="0.3">
      <c r="A1425" s="60" t="s">
        <v>69</v>
      </c>
      <c r="B1425" s="61">
        <v>10</v>
      </c>
      <c r="C1425" s="62" t="s">
        <v>53</v>
      </c>
      <c r="D1425" s="64">
        <f t="shared" si="181"/>
        <v>49</v>
      </c>
      <c r="E1425" s="102">
        <v>11</v>
      </c>
      <c r="F1425" s="102">
        <v>15</v>
      </c>
      <c r="G1425" s="102">
        <v>11</v>
      </c>
      <c r="H1425" s="103">
        <v>12</v>
      </c>
      <c r="I1425" s="66">
        <f t="shared" si="182"/>
        <v>4000.63</v>
      </c>
      <c r="J1425" s="67">
        <v>898.1</v>
      </c>
      <c r="K1425" s="67">
        <v>1224.68</v>
      </c>
      <c r="L1425" s="67">
        <v>898.1</v>
      </c>
      <c r="M1425" s="67">
        <v>979.75</v>
      </c>
      <c r="N1425" s="151"/>
      <c r="O1425" s="152"/>
      <c r="P1425" s="152"/>
      <c r="Q1425" s="152"/>
      <c r="R1425" s="183"/>
      <c r="S1425" s="183"/>
      <c r="T1425" s="183"/>
      <c r="U1425" s="152"/>
      <c r="V1425" s="164"/>
      <c r="W1425" s="164"/>
      <c r="X1425" s="164"/>
      <c r="Y1425" s="154"/>
      <c r="Z1425" s="155"/>
      <c r="AA1425" s="155"/>
      <c r="AB1425" s="155"/>
    </row>
    <row r="1426" spans="1:28" ht="122.25" customHeight="1" x14ac:dyDescent="0.25">
      <c r="A1426" s="23" t="s">
        <v>70</v>
      </c>
      <c r="B1426" s="24">
        <v>11</v>
      </c>
      <c r="C1426" s="25"/>
      <c r="D1426" s="79" t="s">
        <v>71</v>
      </c>
      <c r="E1426" s="27" t="s">
        <v>71</v>
      </c>
      <c r="F1426" s="27" t="s">
        <v>71</v>
      </c>
      <c r="G1426" s="27" t="s">
        <v>71</v>
      </c>
      <c r="H1426" s="27" t="s">
        <v>71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  <c r="N1426" s="151"/>
      <c r="O1426" s="180"/>
      <c r="P1426" s="157"/>
      <c r="Q1426" s="152"/>
      <c r="R1426" s="152"/>
      <c r="X1426" s="153"/>
      <c r="Y1426" s="154"/>
      <c r="Z1426" s="155"/>
    </row>
    <row r="1427" spans="1:28" ht="32.25" customHeight="1" x14ac:dyDescent="0.25">
      <c r="A1427" s="32" t="s">
        <v>55</v>
      </c>
      <c r="B1427" s="146">
        <v>12</v>
      </c>
      <c r="C1427" s="33" t="s">
        <v>34</v>
      </c>
      <c r="D1427" s="34" t="s">
        <v>71</v>
      </c>
      <c r="E1427" s="35" t="s">
        <v>71</v>
      </c>
      <c r="F1427" s="35" t="s">
        <v>71</v>
      </c>
      <c r="G1427" s="35" t="s">
        <v>71</v>
      </c>
      <c r="H1427" s="36" t="s">
        <v>71</v>
      </c>
      <c r="I1427" s="37">
        <f>J1427+K1427+L1427+M1427</f>
        <v>0</v>
      </c>
      <c r="J1427" s="38">
        <v>0</v>
      </c>
      <c r="K1427" s="38">
        <v>0</v>
      </c>
      <c r="L1427" s="38">
        <v>0</v>
      </c>
      <c r="M1427" s="38">
        <v>0</v>
      </c>
      <c r="N1427" s="151"/>
      <c r="O1427" s="157"/>
      <c r="P1427" s="157"/>
      <c r="Q1427" s="152"/>
      <c r="R1427" s="152"/>
      <c r="X1427" s="153"/>
      <c r="Y1427" s="154"/>
      <c r="Z1427" s="155"/>
    </row>
    <row r="1428" spans="1:28" ht="32.25" customHeight="1" x14ac:dyDescent="0.25">
      <c r="A1428" s="40" t="s">
        <v>56</v>
      </c>
      <c r="B1428" s="146">
        <v>13</v>
      </c>
      <c r="C1428" s="33" t="s">
        <v>36</v>
      </c>
      <c r="D1428" s="34" t="s">
        <v>71</v>
      </c>
      <c r="E1428" s="43" t="s">
        <v>71</v>
      </c>
      <c r="F1428" s="43" t="s">
        <v>71</v>
      </c>
      <c r="G1428" s="43" t="s">
        <v>71</v>
      </c>
      <c r="H1428" s="44" t="s">
        <v>71</v>
      </c>
      <c r="I1428" s="37">
        <f t="shared" ref="I1428:I1436" si="183">J1428+K1428+L1428+M1428</f>
        <v>0</v>
      </c>
      <c r="J1428" s="45">
        <f>J1429+J1430+J1431</f>
        <v>0</v>
      </c>
      <c r="K1428" s="45">
        <f>K1429+K1430+K1431</f>
        <v>0</v>
      </c>
      <c r="L1428" s="45">
        <f>L1429+L1430+L1431</f>
        <v>0</v>
      </c>
      <c r="M1428" s="46">
        <f>M1429+M1430+M1431</f>
        <v>0</v>
      </c>
      <c r="N1428" s="151"/>
      <c r="Q1428" s="152"/>
      <c r="R1428" s="152"/>
      <c r="X1428" s="153"/>
      <c r="Y1428" s="154"/>
      <c r="Z1428" s="155"/>
    </row>
    <row r="1429" spans="1:28" ht="48.75" customHeight="1" x14ac:dyDescent="0.25">
      <c r="A1429" s="47" t="s">
        <v>57</v>
      </c>
      <c r="B1429" s="54" t="s">
        <v>72</v>
      </c>
      <c r="C1429" s="49" t="s">
        <v>36</v>
      </c>
      <c r="D1429" s="34" t="s">
        <v>71</v>
      </c>
      <c r="E1429" s="50" t="s">
        <v>71</v>
      </c>
      <c r="F1429" s="50" t="s">
        <v>71</v>
      </c>
      <c r="G1429" s="50" t="s">
        <v>71</v>
      </c>
      <c r="H1429" s="51" t="s">
        <v>71</v>
      </c>
      <c r="I1429" s="37">
        <f t="shared" si="183"/>
        <v>0</v>
      </c>
      <c r="J1429" s="52">
        <v>0</v>
      </c>
      <c r="K1429" s="52">
        <v>0</v>
      </c>
      <c r="L1429" s="52">
        <v>0</v>
      </c>
      <c r="M1429" s="53">
        <v>0</v>
      </c>
      <c r="N1429" s="151"/>
      <c r="Q1429" s="152"/>
      <c r="R1429" s="152"/>
      <c r="X1429" s="153"/>
      <c r="Y1429" s="154"/>
      <c r="Z1429" s="155"/>
    </row>
    <row r="1430" spans="1:28" ht="53.25" customHeight="1" x14ac:dyDescent="0.25">
      <c r="A1430" s="47" t="s">
        <v>59</v>
      </c>
      <c r="B1430" s="54" t="s">
        <v>73</v>
      </c>
      <c r="C1430" s="49" t="s">
        <v>36</v>
      </c>
      <c r="D1430" s="34" t="s">
        <v>71</v>
      </c>
      <c r="E1430" s="50" t="s">
        <v>71</v>
      </c>
      <c r="F1430" s="50" t="s">
        <v>71</v>
      </c>
      <c r="G1430" s="50" t="s">
        <v>71</v>
      </c>
      <c r="H1430" s="51" t="s">
        <v>71</v>
      </c>
      <c r="I1430" s="37">
        <f t="shared" si="183"/>
        <v>0</v>
      </c>
      <c r="J1430" s="52">
        <v>0</v>
      </c>
      <c r="K1430" s="52">
        <v>0</v>
      </c>
      <c r="L1430" s="52">
        <v>0</v>
      </c>
      <c r="M1430" s="53">
        <v>0</v>
      </c>
      <c r="N1430" s="151"/>
      <c r="Q1430" s="152"/>
      <c r="R1430" s="152"/>
      <c r="X1430" s="153"/>
      <c r="Y1430" s="154"/>
      <c r="Z1430" s="155"/>
    </row>
    <row r="1431" spans="1:28" ht="33" customHeight="1" x14ac:dyDescent="0.25">
      <c r="A1431" s="47" t="s">
        <v>61</v>
      </c>
      <c r="B1431" s="54" t="s">
        <v>74</v>
      </c>
      <c r="C1431" s="49" t="s">
        <v>43</v>
      </c>
      <c r="D1431" s="34" t="s">
        <v>71</v>
      </c>
      <c r="E1431" s="50" t="s">
        <v>71</v>
      </c>
      <c r="F1431" s="50" t="s">
        <v>71</v>
      </c>
      <c r="G1431" s="50" t="s">
        <v>71</v>
      </c>
      <c r="H1431" s="51" t="s">
        <v>71</v>
      </c>
      <c r="I1431" s="37">
        <f t="shared" si="183"/>
        <v>0</v>
      </c>
      <c r="J1431" s="52">
        <v>0</v>
      </c>
      <c r="K1431" s="52">
        <v>0</v>
      </c>
      <c r="L1431" s="52">
        <v>0</v>
      </c>
      <c r="M1431" s="53">
        <v>0</v>
      </c>
      <c r="N1431" s="151"/>
      <c r="Q1431" s="152"/>
      <c r="R1431" s="152"/>
      <c r="X1431" s="153"/>
      <c r="Y1431" s="154"/>
      <c r="Z1431" s="155"/>
    </row>
    <row r="1432" spans="1:28" ht="30.75" customHeight="1" x14ac:dyDescent="0.25">
      <c r="A1432" s="55" t="s">
        <v>63</v>
      </c>
      <c r="B1432" s="146">
        <v>14</v>
      </c>
      <c r="C1432" s="56" t="s">
        <v>45</v>
      </c>
      <c r="D1432" s="34" t="s">
        <v>71</v>
      </c>
      <c r="E1432" s="35" t="s">
        <v>71</v>
      </c>
      <c r="F1432" s="35" t="s">
        <v>71</v>
      </c>
      <c r="G1432" s="35" t="s">
        <v>71</v>
      </c>
      <c r="H1432" s="36" t="s">
        <v>71</v>
      </c>
      <c r="I1432" s="37">
        <f t="shared" si="183"/>
        <v>0</v>
      </c>
      <c r="J1432" s="38">
        <v>0</v>
      </c>
      <c r="K1432" s="38">
        <v>0</v>
      </c>
      <c r="L1432" s="38">
        <v>0</v>
      </c>
      <c r="M1432" s="39">
        <v>0</v>
      </c>
      <c r="N1432" s="151"/>
      <c r="Q1432" s="152"/>
      <c r="R1432" s="152"/>
      <c r="X1432" s="153"/>
      <c r="Y1432" s="154"/>
      <c r="Z1432" s="155"/>
    </row>
    <row r="1433" spans="1:28" ht="30" customHeight="1" x14ac:dyDescent="0.25">
      <c r="A1433" s="203" t="s">
        <v>64</v>
      </c>
      <c r="B1433" s="57" t="s">
        <v>75</v>
      </c>
      <c r="C1433" s="58" t="s">
        <v>48</v>
      </c>
      <c r="D1433" s="34" t="s">
        <v>71</v>
      </c>
      <c r="E1433" s="35" t="s">
        <v>71</v>
      </c>
      <c r="F1433" s="35" t="s">
        <v>71</v>
      </c>
      <c r="G1433" s="35" t="s">
        <v>71</v>
      </c>
      <c r="H1433" s="36" t="s">
        <v>71</v>
      </c>
      <c r="I1433" s="37">
        <f>J1433+K1433+L1433+M1433</f>
        <v>0</v>
      </c>
      <c r="J1433" s="45"/>
      <c r="K1433" s="45"/>
      <c r="L1433" s="45"/>
      <c r="M1433" s="46"/>
      <c r="N1433" s="151"/>
      <c r="Q1433" s="152"/>
      <c r="R1433" s="152"/>
      <c r="X1433" s="153"/>
      <c r="Y1433" s="154"/>
      <c r="Z1433" s="155"/>
    </row>
    <row r="1434" spans="1:28" ht="40.5" customHeight="1" x14ac:dyDescent="0.25">
      <c r="A1434" s="204"/>
      <c r="B1434" s="57" t="s">
        <v>76</v>
      </c>
      <c r="C1434" s="58" t="s">
        <v>45</v>
      </c>
      <c r="D1434" s="34" t="s">
        <v>71</v>
      </c>
      <c r="E1434" s="35" t="s">
        <v>71</v>
      </c>
      <c r="F1434" s="35" t="s">
        <v>71</v>
      </c>
      <c r="G1434" s="35" t="s">
        <v>71</v>
      </c>
      <c r="H1434" s="36" t="s">
        <v>71</v>
      </c>
      <c r="I1434" s="37">
        <f>J1434+K1434+L1434+M1434</f>
        <v>0</v>
      </c>
      <c r="J1434" s="45"/>
      <c r="K1434" s="45"/>
      <c r="L1434" s="45"/>
      <c r="M1434" s="46"/>
      <c r="N1434" s="151"/>
      <c r="Q1434" s="152"/>
      <c r="R1434" s="152"/>
      <c r="X1434" s="153"/>
      <c r="Y1434" s="154"/>
      <c r="Z1434" s="155"/>
    </row>
    <row r="1435" spans="1:28" ht="34.5" customHeight="1" x14ac:dyDescent="0.25">
      <c r="A1435" s="59" t="s">
        <v>67</v>
      </c>
      <c r="B1435" s="57" t="s">
        <v>77</v>
      </c>
      <c r="C1435" s="58" t="s">
        <v>45</v>
      </c>
      <c r="D1435" s="34" t="s">
        <v>71</v>
      </c>
      <c r="E1435" s="35" t="s">
        <v>71</v>
      </c>
      <c r="F1435" s="35" t="s">
        <v>71</v>
      </c>
      <c r="G1435" s="35" t="s">
        <v>71</v>
      </c>
      <c r="H1435" s="36" t="s">
        <v>71</v>
      </c>
      <c r="I1435" s="37">
        <f>J1435+K1435+L1435+M1435</f>
        <v>0</v>
      </c>
      <c r="J1435" s="45"/>
      <c r="K1435" s="45"/>
      <c r="L1435" s="45"/>
      <c r="M1435" s="46"/>
      <c r="N1435" s="151"/>
      <c r="Q1435" s="152"/>
      <c r="R1435" s="152"/>
      <c r="X1435" s="153"/>
      <c r="Y1435" s="154"/>
      <c r="Z1435" s="155"/>
    </row>
    <row r="1436" spans="1:28" ht="36.75" customHeight="1" thickBot="1" x14ac:dyDescent="0.3">
      <c r="A1436" s="60" t="s">
        <v>69</v>
      </c>
      <c r="B1436" s="61">
        <v>15</v>
      </c>
      <c r="C1436" s="62" t="s">
        <v>53</v>
      </c>
      <c r="D1436" s="63" t="s">
        <v>71</v>
      </c>
      <c r="E1436" s="64" t="s">
        <v>71</v>
      </c>
      <c r="F1436" s="64" t="s">
        <v>71</v>
      </c>
      <c r="G1436" s="64" t="s">
        <v>71</v>
      </c>
      <c r="H1436" s="65" t="s">
        <v>71</v>
      </c>
      <c r="I1436" s="66">
        <f t="shared" si="183"/>
        <v>0</v>
      </c>
      <c r="J1436" s="67">
        <v>0</v>
      </c>
      <c r="K1436" s="67">
        <v>0</v>
      </c>
      <c r="L1436" s="67">
        <v>0</v>
      </c>
      <c r="M1436" s="68">
        <v>0</v>
      </c>
      <c r="N1436" s="151"/>
      <c r="Q1436" s="152"/>
      <c r="R1436" s="152"/>
      <c r="X1436" s="153"/>
      <c r="Y1436" s="154"/>
      <c r="Z1436" s="155"/>
    </row>
    <row r="1437" spans="1:28" ht="72.75" customHeight="1" x14ac:dyDescent="0.25">
      <c r="A1437" s="23" t="s">
        <v>78</v>
      </c>
      <c r="B1437" s="24">
        <v>16</v>
      </c>
      <c r="C1437" s="25"/>
      <c r="D1437" s="79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80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  <c r="N1437" s="151"/>
      <c r="O1437" s="157"/>
      <c r="P1437" s="157"/>
      <c r="Q1437" s="152"/>
      <c r="R1437" s="152"/>
      <c r="X1437" s="153"/>
      <c r="Y1437" s="154"/>
      <c r="Z1437" s="155"/>
    </row>
    <row r="1438" spans="1:28" ht="32.25" customHeight="1" x14ac:dyDescent="0.25">
      <c r="A1438" s="32" t="s">
        <v>55</v>
      </c>
      <c r="B1438" s="146">
        <v>17</v>
      </c>
      <c r="C1438" s="33" t="s">
        <v>34</v>
      </c>
      <c r="D1438" s="34">
        <f>E1438+F1438+G1438+H1438</f>
        <v>0</v>
      </c>
      <c r="E1438" s="35"/>
      <c r="F1438" s="35"/>
      <c r="G1438" s="35"/>
      <c r="H1438" s="36"/>
      <c r="I1438" s="37">
        <f>J1438+K1438+L1438+M1438</f>
        <v>0</v>
      </c>
      <c r="J1438" s="38"/>
      <c r="K1438" s="38"/>
      <c r="L1438" s="38"/>
      <c r="M1438" s="39"/>
      <c r="N1438" s="151"/>
      <c r="O1438" s="157"/>
      <c r="P1438" s="157"/>
      <c r="Q1438" s="152"/>
      <c r="R1438" s="152"/>
      <c r="X1438" s="153"/>
      <c r="Y1438" s="154"/>
      <c r="Z1438" s="155"/>
    </row>
    <row r="1439" spans="1:28" ht="29.25" customHeight="1" x14ac:dyDescent="0.25">
      <c r="A1439" s="40" t="s">
        <v>56</v>
      </c>
      <c r="B1439" s="146">
        <v>18</v>
      </c>
      <c r="C1439" s="33" t="s">
        <v>36</v>
      </c>
      <c r="D1439" s="34">
        <f t="shared" ref="D1439:D1447" si="184">E1439+F1439+G1439+H1439</f>
        <v>0</v>
      </c>
      <c r="E1439" s="43">
        <f>E1440+E1441+E1442</f>
        <v>0</v>
      </c>
      <c r="F1439" s="43">
        <f>F1440+F1441+F1442</f>
        <v>0</v>
      </c>
      <c r="G1439" s="43">
        <f>G1440+G1441+G1442</f>
        <v>0</v>
      </c>
      <c r="H1439" s="44">
        <f>H1440+H1441+H1442</f>
        <v>0</v>
      </c>
      <c r="I1439" s="37">
        <f t="shared" ref="I1439:I1447" si="185">J1439+K1439+L1439+M1439</f>
        <v>0</v>
      </c>
      <c r="J1439" s="45">
        <f>J1440+J1441+J1442</f>
        <v>0</v>
      </c>
      <c r="K1439" s="45">
        <f>K1440+K1441+K1442</f>
        <v>0</v>
      </c>
      <c r="L1439" s="45">
        <f>L1440+L1441+L1442</f>
        <v>0</v>
      </c>
      <c r="M1439" s="46">
        <f>M1440+M1441+M1442</f>
        <v>0</v>
      </c>
      <c r="N1439" s="151"/>
      <c r="Q1439" s="152"/>
      <c r="R1439" s="152"/>
      <c r="X1439" s="153"/>
      <c r="Y1439" s="154"/>
      <c r="Z1439" s="155"/>
    </row>
    <row r="1440" spans="1:28" ht="48" customHeight="1" x14ac:dyDescent="0.25">
      <c r="A1440" s="47" t="s">
        <v>57</v>
      </c>
      <c r="B1440" s="54" t="s">
        <v>79</v>
      </c>
      <c r="C1440" s="49" t="s">
        <v>36</v>
      </c>
      <c r="D1440" s="34">
        <f t="shared" si="184"/>
        <v>0</v>
      </c>
      <c r="E1440" s="50"/>
      <c r="F1440" s="50"/>
      <c r="G1440" s="50"/>
      <c r="H1440" s="51"/>
      <c r="I1440" s="37">
        <f t="shared" si="185"/>
        <v>0</v>
      </c>
      <c r="J1440" s="52"/>
      <c r="K1440" s="52"/>
      <c r="L1440" s="52"/>
      <c r="M1440" s="53"/>
      <c r="N1440" s="151"/>
      <c r="Q1440" s="152"/>
      <c r="R1440" s="152"/>
      <c r="X1440" s="153"/>
      <c r="Y1440" s="154"/>
      <c r="Z1440" s="155"/>
    </row>
    <row r="1441" spans="1:26" ht="42" customHeight="1" x14ac:dyDescent="0.25">
      <c r="A1441" s="47" t="s">
        <v>59</v>
      </c>
      <c r="B1441" s="54" t="s">
        <v>80</v>
      </c>
      <c r="C1441" s="49" t="s">
        <v>36</v>
      </c>
      <c r="D1441" s="34">
        <f t="shared" si="184"/>
        <v>0</v>
      </c>
      <c r="E1441" s="50"/>
      <c r="F1441" s="50"/>
      <c r="G1441" s="50"/>
      <c r="H1441" s="51"/>
      <c r="I1441" s="37">
        <f t="shared" si="185"/>
        <v>0</v>
      </c>
      <c r="J1441" s="52"/>
      <c r="K1441" s="52"/>
      <c r="L1441" s="52"/>
      <c r="M1441" s="53"/>
      <c r="N1441" s="151"/>
      <c r="Q1441" s="152"/>
      <c r="R1441" s="152"/>
      <c r="X1441" s="153"/>
      <c r="Y1441" s="154"/>
      <c r="Z1441" s="155"/>
    </row>
    <row r="1442" spans="1:26" ht="32.25" customHeight="1" x14ac:dyDescent="0.25">
      <c r="A1442" s="47" t="s">
        <v>61</v>
      </c>
      <c r="B1442" s="54" t="s">
        <v>81</v>
      </c>
      <c r="C1442" s="49" t="s">
        <v>43</v>
      </c>
      <c r="D1442" s="34">
        <f t="shared" si="184"/>
        <v>0</v>
      </c>
      <c r="E1442" s="50"/>
      <c r="F1442" s="50"/>
      <c r="G1442" s="50"/>
      <c r="H1442" s="51"/>
      <c r="I1442" s="37">
        <f t="shared" si="185"/>
        <v>0</v>
      </c>
      <c r="J1442" s="52"/>
      <c r="K1442" s="52"/>
      <c r="L1442" s="52"/>
      <c r="M1442" s="53"/>
      <c r="N1442" s="151"/>
      <c r="Q1442" s="152"/>
      <c r="R1442" s="152"/>
      <c r="X1442" s="153"/>
      <c r="Y1442" s="154"/>
      <c r="Z1442" s="155"/>
    </row>
    <row r="1443" spans="1:26" ht="33" customHeight="1" x14ac:dyDescent="0.25">
      <c r="A1443" s="55" t="s">
        <v>63</v>
      </c>
      <c r="B1443" s="146">
        <v>19</v>
      </c>
      <c r="C1443" s="56" t="s">
        <v>45</v>
      </c>
      <c r="D1443" s="34">
        <f t="shared" si="184"/>
        <v>0</v>
      </c>
      <c r="E1443" s="35"/>
      <c r="F1443" s="35"/>
      <c r="G1443" s="35"/>
      <c r="H1443" s="36"/>
      <c r="I1443" s="37">
        <f t="shared" si="185"/>
        <v>0</v>
      </c>
      <c r="J1443" s="38"/>
      <c r="K1443" s="38"/>
      <c r="L1443" s="38"/>
      <c r="M1443" s="39"/>
      <c r="N1443" s="151"/>
      <c r="Q1443" s="152"/>
      <c r="R1443" s="152"/>
      <c r="X1443" s="153"/>
      <c r="Y1443" s="154"/>
      <c r="Z1443" s="155"/>
    </row>
    <row r="1444" spans="1:26" ht="21.75" customHeight="1" x14ac:dyDescent="0.25">
      <c r="A1444" s="203" t="s">
        <v>64</v>
      </c>
      <c r="B1444" s="57" t="s">
        <v>82</v>
      </c>
      <c r="C1444" s="58" t="s">
        <v>48</v>
      </c>
      <c r="D1444" s="34">
        <f>E1444+F1444+G1444+H1444</f>
        <v>0</v>
      </c>
      <c r="E1444" s="35"/>
      <c r="F1444" s="35"/>
      <c r="G1444" s="35"/>
      <c r="H1444" s="36"/>
      <c r="I1444" s="37">
        <f>J1444+K1444+L1444+M1444</f>
        <v>0</v>
      </c>
      <c r="J1444" s="38"/>
      <c r="K1444" s="45"/>
      <c r="L1444" s="45"/>
      <c r="M1444" s="46"/>
      <c r="N1444" s="151"/>
      <c r="Q1444" s="152"/>
      <c r="R1444" s="152"/>
      <c r="X1444" s="153"/>
      <c r="Y1444" s="154"/>
      <c r="Z1444" s="155"/>
    </row>
    <row r="1445" spans="1:26" ht="36" customHeight="1" x14ac:dyDescent="0.25">
      <c r="A1445" s="204"/>
      <c r="B1445" s="57" t="s">
        <v>83</v>
      </c>
      <c r="C1445" s="58" t="s">
        <v>45</v>
      </c>
      <c r="D1445" s="34">
        <f>E1445+F1445+G1445+H1445</f>
        <v>0</v>
      </c>
      <c r="E1445" s="35"/>
      <c r="F1445" s="35"/>
      <c r="G1445" s="35"/>
      <c r="H1445" s="36"/>
      <c r="I1445" s="37">
        <f>J1445+K1445+L1445+M1445</f>
        <v>0</v>
      </c>
      <c r="J1445" s="38"/>
      <c r="K1445" s="45"/>
      <c r="L1445" s="45"/>
      <c r="M1445" s="46"/>
      <c r="N1445" s="151"/>
      <c r="Q1445" s="152"/>
      <c r="R1445" s="152"/>
      <c r="X1445" s="153"/>
      <c r="Y1445" s="154"/>
      <c r="Z1445" s="155"/>
    </row>
    <row r="1446" spans="1:26" ht="33.75" customHeight="1" x14ac:dyDescent="0.25">
      <c r="A1446" s="59" t="s">
        <v>67</v>
      </c>
      <c r="B1446" s="57" t="s">
        <v>84</v>
      </c>
      <c r="C1446" s="58" t="s">
        <v>45</v>
      </c>
      <c r="D1446" s="34">
        <f>E1446+F1446+G1446+H1446</f>
        <v>0</v>
      </c>
      <c r="E1446" s="35"/>
      <c r="F1446" s="35"/>
      <c r="G1446" s="35"/>
      <c r="H1446" s="36"/>
      <c r="I1446" s="37">
        <f>J1446+K1446+L1446+M1446</f>
        <v>0</v>
      </c>
      <c r="J1446" s="38"/>
      <c r="K1446" s="45"/>
      <c r="L1446" s="45"/>
      <c r="M1446" s="46"/>
      <c r="N1446" s="151"/>
      <c r="Q1446" s="152"/>
      <c r="R1446" s="152"/>
      <c r="X1446" s="153"/>
      <c r="Y1446" s="154"/>
      <c r="Z1446" s="155"/>
    </row>
    <row r="1447" spans="1:26" ht="36" customHeight="1" thickBot="1" x14ac:dyDescent="0.3">
      <c r="A1447" s="81" t="s">
        <v>69</v>
      </c>
      <c r="B1447" s="147">
        <v>20</v>
      </c>
      <c r="C1447" s="82" t="s">
        <v>53</v>
      </c>
      <c r="D1447" s="83">
        <f t="shared" si="184"/>
        <v>0</v>
      </c>
      <c r="E1447" s="84"/>
      <c r="F1447" s="84"/>
      <c r="G1447" s="84"/>
      <c r="H1447" s="85"/>
      <c r="I1447" s="86">
        <f t="shared" si="185"/>
        <v>0</v>
      </c>
      <c r="J1447" s="87"/>
      <c r="K1447" s="87"/>
      <c r="L1447" s="87"/>
      <c r="M1447" s="88"/>
      <c r="N1447" s="151"/>
      <c r="Q1447" s="152"/>
      <c r="R1447" s="152"/>
      <c r="X1447" s="153"/>
      <c r="Y1447" s="154"/>
      <c r="Z1447" s="155"/>
    </row>
    <row r="1448" spans="1:26" ht="16.5" thickTop="1" x14ac:dyDescent="0.25">
      <c r="N1448" s="151"/>
      <c r="Q1448" s="152"/>
      <c r="R1448" s="152"/>
      <c r="X1448" s="153"/>
      <c r="Y1448" s="154"/>
      <c r="Z1448" s="155"/>
    </row>
    <row r="1449" spans="1:26" x14ac:dyDescent="0.25">
      <c r="N1449" s="151"/>
      <c r="Q1449" s="152"/>
      <c r="R1449" s="152"/>
      <c r="X1449" s="153"/>
      <c r="Y1449" s="154"/>
      <c r="Z1449" s="155"/>
    </row>
    <row r="1450" spans="1:26" x14ac:dyDescent="0.25">
      <c r="N1450" s="151"/>
      <c r="Q1450" s="152"/>
      <c r="R1450" s="152"/>
      <c r="X1450" s="153"/>
      <c r="Y1450" s="154"/>
      <c r="Z1450" s="155"/>
    </row>
    <row r="1451" spans="1:26" x14ac:dyDescent="0.25">
      <c r="N1451" s="151"/>
      <c r="Q1451" s="152"/>
      <c r="R1451" s="152"/>
      <c r="X1451" s="153"/>
      <c r="Y1451" s="154"/>
      <c r="Z1451" s="155"/>
    </row>
    <row r="1452" spans="1:26" x14ac:dyDescent="0.25">
      <c r="N1452" s="151"/>
      <c r="Q1452" s="152"/>
      <c r="R1452" s="152"/>
      <c r="X1452" s="153"/>
      <c r="Y1452" s="154"/>
      <c r="Z1452" s="155"/>
    </row>
    <row r="1453" spans="1:26" x14ac:dyDescent="0.25">
      <c r="N1453" s="151"/>
      <c r="Q1453" s="152"/>
      <c r="R1453" s="152"/>
      <c r="X1453" s="153"/>
      <c r="Y1453" s="154"/>
      <c r="Z1453" s="155"/>
    </row>
    <row r="1454" spans="1:26" x14ac:dyDescent="0.25">
      <c r="N1454" s="151"/>
      <c r="Q1454" s="152"/>
      <c r="R1454" s="152"/>
      <c r="X1454" s="153"/>
      <c r="Y1454" s="154"/>
      <c r="Z1454" s="155"/>
    </row>
    <row r="1455" spans="1:26" x14ac:dyDescent="0.25">
      <c r="N1455" s="151"/>
      <c r="Q1455" s="152"/>
      <c r="R1455" s="152"/>
      <c r="X1455" s="153"/>
      <c r="Y1455" s="154"/>
      <c r="Z1455" s="155"/>
    </row>
    <row r="1456" spans="1:26" x14ac:dyDescent="0.25">
      <c r="N1456" s="151"/>
      <c r="Q1456" s="152"/>
      <c r="R1456" s="152"/>
      <c r="X1456" s="153"/>
      <c r="Y1456" s="154"/>
      <c r="Z1456" s="155"/>
    </row>
    <row r="1457" spans="1:26" ht="25.5" customHeight="1" x14ac:dyDescent="0.25">
      <c r="K1457" s="197" t="s">
        <v>0</v>
      </c>
      <c r="L1457" s="197"/>
      <c r="M1457" s="197"/>
      <c r="N1457" s="151"/>
      <c r="Q1457" s="152"/>
      <c r="R1457" s="152"/>
      <c r="X1457" s="153"/>
      <c r="Y1457" s="154"/>
      <c r="Z1457" s="155"/>
    </row>
    <row r="1458" spans="1:26" x14ac:dyDescent="0.25">
      <c r="K1458" s="197" t="s">
        <v>1</v>
      </c>
      <c r="L1458" s="197"/>
      <c r="M1458" s="197"/>
      <c r="N1458" s="151"/>
      <c r="Q1458" s="152"/>
      <c r="R1458" s="152"/>
      <c r="X1458" s="153"/>
      <c r="Y1458" s="154"/>
      <c r="Z1458" s="155"/>
    </row>
    <row r="1459" spans="1:26" x14ac:dyDescent="0.25">
      <c r="K1459" s="197" t="s">
        <v>2</v>
      </c>
      <c r="L1459" s="197"/>
      <c r="M1459" s="197"/>
      <c r="N1459" s="151"/>
      <c r="Q1459" s="152"/>
      <c r="R1459" s="152"/>
      <c r="X1459" s="153"/>
      <c r="Y1459" s="154"/>
      <c r="Z1459" s="155"/>
    </row>
    <row r="1460" spans="1:26" x14ac:dyDescent="0.25">
      <c r="K1460" s="197" t="s">
        <v>3</v>
      </c>
      <c r="L1460" s="197"/>
      <c r="M1460" s="197"/>
      <c r="N1460" s="151"/>
      <c r="Q1460" s="152"/>
      <c r="R1460" s="152"/>
      <c r="X1460" s="153"/>
      <c r="Y1460" s="154"/>
      <c r="Z1460" s="155"/>
    </row>
    <row r="1461" spans="1:26" x14ac:dyDescent="0.25">
      <c r="K1461" s="197" t="s">
        <v>4</v>
      </c>
      <c r="L1461" s="197"/>
      <c r="M1461" s="197"/>
      <c r="N1461" s="151"/>
      <c r="Q1461" s="152"/>
      <c r="R1461" s="152"/>
      <c r="X1461" s="153"/>
      <c r="Y1461" s="154"/>
      <c r="Z1461" s="155"/>
    </row>
    <row r="1462" spans="1:26" x14ac:dyDescent="0.25">
      <c r="K1462" s="197" t="s">
        <v>5</v>
      </c>
      <c r="L1462" s="197"/>
      <c r="M1462" s="197"/>
      <c r="N1462" s="151"/>
      <c r="Q1462" s="152"/>
      <c r="R1462" s="152"/>
      <c r="X1462" s="153"/>
      <c r="Y1462" s="154"/>
      <c r="Z1462" s="155"/>
    </row>
    <row r="1463" spans="1:26" x14ac:dyDescent="0.25">
      <c r="K1463" s="197" t="s">
        <v>6</v>
      </c>
      <c r="L1463" s="197"/>
      <c r="M1463" s="197"/>
      <c r="N1463" s="151"/>
      <c r="Q1463" s="152"/>
      <c r="R1463" s="152"/>
      <c r="X1463" s="153"/>
      <c r="Y1463" s="154"/>
      <c r="Z1463" s="155"/>
    </row>
    <row r="1464" spans="1:26" x14ac:dyDescent="0.25">
      <c r="K1464" s="197" t="s">
        <v>7</v>
      </c>
      <c r="L1464" s="197"/>
      <c r="M1464" s="197"/>
      <c r="N1464" s="151"/>
      <c r="Q1464" s="152"/>
      <c r="R1464" s="152"/>
      <c r="X1464" s="153"/>
      <c r="Y1464" s="154"/>
      <c r="Z1464" s="155"/>
    </row>
    <row r="1465" spans="1:26" x14ac:dyDescent="0.25">
      <c r="N1465" s="151"/>
      <c r="Q1465" s="152"/>
      <c r="R1465" s="152"/>
      <c r="X1465" s="153"/>
      <c r="Y1465" s="154"/>
      <c r="Z1465" s="155"/>
    </row>
    <row r="1466" spans="1:26" s="4" customFormat="1" ht="20.25" customHeight="1" x14ac:dyDescent="0.25">
      <c r="A1466" s="198" t="str">
        <f>$A$10</f>
        <v>Объёмы медицинской помощи по территориальной программе обязательного медицинского страхования на 2018 год</v>
      </c>
      <c r="B1466" s="198"/>
      <c r="C1466" s="198"/>
      <c r="D1466" s="198"/>
      <c r="E1466" s="198"/>
      <c r="F1466" s="198"/>
      <c r="G1466" s="198"/>
      <c r="H1466" s="198"/>
      <c r="I1466" s="198"/>
      <c r="J1466" s="198"/>
      <c r="K1466" s="198"/>
      <c r="L1466" s="198"/>
      <c r="M1466" s="198"/>
      <c r="N1466" s="151"/>
      <c r="Q1466" s="152"/>
      <c r="R1466" s="152"/>
      <c r="S1466" s="148"/>
      <c r="T1466" s="148"/>
      <c r="U1466" s="148"/>
      <c r="X1466" s="153"/>
      <c r="Y1466" s="154"/>
      <c r="Z1466" s="155"/>
    </row>
    <row r="1467" spans="1:26" s="4" customFormat="1" ht="18" customHeight="1" x14ac:dyDescent="0.25">
      <c r="A1467" s="242" t="s">
        <v>104</v>
      </c>
      <c r="B1467" s="242"/>
      <c r="C1467" s="242"/>
      <c r="D1467" s="242"/>
      <c r="E1467" s="242"/>
      <c r="F1467" s="242"/>
      <c r="G1467" s="242"/>
      <c r="H1467" s="242"/>
      <c r="I1467" s="242"/>
      <c r="J1467" s="242"/>
      <c r="K1467" s="242"/>
      <c r="L1467" s="242"/>
      <c r="M1467" s="242"/>
      <c r="N1467" s="151"/>
      <c r="Q1467" s="152"/>
      <c r="R1467" s="152"/>
      <c r="S1467" s="148"/>
      <c r="T1467" s="148"/>
      <c r="U1467" s="148"/>
      <c r="X1467" s="153"/>
      <c r="Y1467" s="154"/>
      <c r="Z1467" s="155"/>
    </row>
    <row r="1468" spans="1:26" s="4" customFormat="1" ht="16.5" x14ac:dyDescent="0.25">
      <c r="A1468" s="198" t="str">
        <f>$A$12</f>
        <v>для лиц, застрахованных в филиале АО "ГСМК "Сахамедстрах" в г. Магадане Магаданской области</v>
      </c>
      <c r="B1468" s="198"/>
      <c r="C1468" s="198"/>
      <c r="D1468" s="198"/>
      <c r="E1468" s="198"/>
      <c r="F1468" s="198"/>
      <c r="G1468" s="198"/>
      <c r="H1468" s="198"/>
      <c r="I1468" s="198"/>
      <c r="J1468" s="198"/>
      <c r="K1468" s="198"/>
      <c r="L1468" s="198"/>
      <c r="M1468" s="198"/>
      <c r="N1468" s="151"/>
      <c r="Q1468" s="152"/>
      <c r="R1468" s="152"/>
      <c r="S1468" s="148"/>
      <c r="T1468" s="148"/>
      <c r="U1468" s="148"/>
      <c r="X1468" s="153"/>
      <c r="Y1468" s="154"/>
      <c r="Z1468" s="155"/>
    </row>
    <row r="1469" spans="1:26" ht="16.5" thickBot="1" x14ac:dyDescent="0.3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  <c r="N1469" s="151"/>
      <c r="Q1469" s="152"/>
      <c r="R1469" s="152"/>
      <c r="X1469" s="153"/>
      <c r="Y1469" s="154"/>
      <c r="Z1469" s="155"/>
    </row>
    <row r="1470" spans="1:26" ht="39.75" customHeight="1" thickTop="1" x14ac:dyDescent="0.25">
      <c r="A1470" s="205" t="s">
        <v>10</v>
      </c>
      <c r="B1470" s="208" t="s">
        <v>11</v>
      </c>
      <c r="C1470" s="211" t="s">
        <v>12</v>
      </c>
      <c r="D1470" s="214" t="str">
        <f>$D$14</f>
        <v>Всего на 2018 год</v>
      </c>
      <c r="E1470" s="217" t="s">
        <v>13</v>
      </c>
      <c r="F1470" s="217"/>
      <c r="G1470" s="217"/>
      <c r="H1470" s="218"/>
      <c r="I1470" s="221" t="str">
        <f>$I$14</f>
        <v>Всего на 2018 год</v>
      </c>
      <c r="J1470" s="199" t="s">
        <v>14</v>
      </c>
      <c r="K1470" s="199"/>
      <c r="L1470" s="199"/>
      <c r="M1470" s="200"/>
      <c r="N1470" s="151"/>
      <c r="Q1470" s="152"/>
      <c r="R1470" s="152"/>
      <c r="X1470" s="153"/>
      <c r="Y1470" s="154"/>
      <c r="Z1470" s="155"/>
    </row>
    <row r="1471" spans="1:26" ht="17.25" customHeight="1" x14ac:dyDescent="0.25">
      <c r="A1471" s="206"/>
      <c r="B1471" s="209"/>
      <c r="C1471" s="212"/>
      <c r="D1471" s="215"/>
      <c r="E1471" s="219"/>
      <c r="F1471" s="219"/>
      <c r="G1471" s="219"/>
      <c r="H1471" s="220"/>
      <c r="I1471" s="222"/>
      <c r="J1471" s="201"/>
      <c r="K1471" s="201"/>
      <c r="L1471" s="201"/>
      <c r="M1471" s="202"/>
      <c r="N1471" s="151"/>
      <c r="Q1471" s="152"/>
      <c r="R1471" s="152"/>
      <c r="X1471" s="153"/>
      <c r="Y1471" s="154"/>
      <c r="Z1471" s="155"/>
    </row>
    <row r="1472" spans="1:26" s="12" customFormat="1" ht="29.25" customHeight="1" thickBot="1" x14ac:dyDescent="0.3">
      <c r="A1472" s="207"/>
      <c r="B1472" s="210"/>
      <c r="C1472" s="213"/>
      <c r="D1472" s="216"/>
      <c r="E1472" s="8" t="s">
        <v>15</v>
      </c>
      <c r="F1472" s="8" t="s">
        <v>16</v>
      </c>
      <c r="G1472" s="8" t="s">
        <v>17</v>
      </c>
      <c r="H1472" s="9" t="s">
        <v>18</v>
      </c>
      <c r="I1472" s="223"/>
      <c r="J1472" s="10" t="s">
        <v>15</v>
      </c>
      <c r="K1472" s="10" t="s">
        <v>16</v>
      </c>
      <c r="L1472" s="10" t="s">
        <v>17</v>
      </c>
      <c r="M1472" s="11" t="s">
        <v>18</v>
      </c>
      <c r="N1472" s="151"/>
      <c r="Q1472" s="152"/>
      <c r="R1472" s="152"/>
      <c r="S1472" s="149"/>
      <c r="T1472" s="149"/>
      <c r="U1472" s="149"/>
      <c r="X1472" s="153"/>
      <c r="Y1472" s="154"/>
      <c r="Z1472" s="155"/>
    </row>
    <row r="1473" spans="1:26" s="22" customFormat="1" ht="17.25" thickTop="1" thickBot="1" x14ac:dyDescent="0.3">
      <c r="A1473" s="13" t="s">
        <v>19</v>
      </c>
      <c r="B1473" s="14" t="s">
        <v>20</v>
      </c>
      <c r="C1473" s="15" t="s">
        <v>21</v>
      </c>
      <c r="D1473" s="16" t="s">
        <v>22</v>
      </c>
      <c r="E1473" s="17" t="s">
        <v>23</v>
      </c>
      <c r="F1473" s="17" t="s">
        <v>24</v>
      </c>
      <c r="G1473" s="17" t="s">
        <v>25</v>
      </c>
      <c r="H1473" s="18" t="s">
        <v>26</v>
      </c>
      <c r="I1473" s="19" t="s">
        <v>27</v>
      </c>
      <c r="J1473" s="20" t="s">
        <v>28</v>
      </c>
      <c r="K1473" s="20" t="s">
        <v>29</v>
      </c>
      <c r="L1473" s="20" t="s">
        <v>30</v>
      </c>
      <c r="M1473" s="21" t="s">
        <v>31</v>
      </c>
      <c r="N1473" s="151"/>
      <c r="Q1473" s="152"/>
      <c r="R1473" s="152"/>
      <c r="S1473" s="150"/>
      <c r="T1473" s="150"/>
      <c r="U1473" s="150"/>
      <c r="X1473" s="153"/>
      <c r="Y1473" s="154"/>
      <c r="Z1473" s="155"/>
    </row>
    <row r="1474" spans="1:26" ht="66" customHeight="1" thickTop="1" x14ac:dyDescent="0.25">
      <c r="A1474" s="23" t="s">
        <v>32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5.48</v>
      </c>
      <c r="J1474" s="30">
        <f>J1475+J1476+J1480+J1484</f>
        <v>1.37</v>
      </c>
      <c r="K1474" s="30">
        <f>K1475+K1476+K1480+K1484</f>
        <v>1.37</v>
      </c>
      <c r="L1474" s="30">
        <f>L1475+L1476+L1480+L1484</f>
        <v>1.37</v>
      </c>
      <c r="M1474" s="31">
        <f>M1475+M1476+M1480+M1484</f>
        <v>1.37</v>
      </c>
      <c r="N1474" s="151"/>
      <c r="O1474" s="172"/>
      <c r="Q1474" s="152"/>
      <c r="R1474" s="152"/>
      <c r="X1474" s="153"/>
      <c r="Y1474" s="154"/>
      <c r="Z1474" s="155"/>
    </row>
    <row r="1475" spans="1:26" ht="47.25" customHeight="1" x14ac:dyDescent="0.25">
      <c r="A1475" s="32" t="s">
        <v>33</v>
      </c>
      <c r="B1475" s="146">
        <v>2</v>
      </c>
      <c r="C1475" s="33" t="s">
        <v>34</v>
      </c>
      <c r="D1475" s="34">
        <f>E1475+F1475+G1475+H1475</f>
        <v>0</v>
      </c>
      <c r="E1475" s="35">
        <f t="shared" ref="E1475:H1484" si="186">E1486+E1508</f>
        <v>0</v>
      </c>
      <c r="F1475" s="35">
        <f t="shared" si="186"/>
        <v>0</v>
      </c>
      <c r="G1475" s="35">
        <f t="shared" si="186"/>
        <v>0</v>
      </c>
      <c r="H1475" s="36">
        <f t="shared" si="186"/>
        <v>0</v>
      </c>
      <c r="I1475" s="37">
        <f>J1475+K1475+L1475+M1475</f>
        <v>0</v>
      </c>
      <c r="J1475" s="38">
        <f>J1486+J1497+J1508</f>
        <v>0</v>
      </c>
      <c r="K1475" s="38">
        <f>K1486+K1497+K1508</f>
        <v>0</v>
      </c>
      <c r="L1475" s="38">
        <f>L1486+L1497+L1508</f>
        <v>0</v>
      </c>
      <c r="M1475" s="39">
        <f>M1486+M1497+M1508</f>
        <v>0</v>
      </c>
      <c r="N1475" s="151"/>
      <c r="O1475" s="157"/>
      <c r="Q1475" s="152"/>
      <c r="R1475" s="152"/>
      <c r="T1475" s="183"/>
      <c r="U1475" s="183"/>
      <c r="V1475" s="183"/>
      <c r="W1475" s="183"/>
      <c r="X1475" s="183"/>
      <c r="Y1475" s="154"/>
      <c r="Z1475" s="155"/>
    </row>
    <row r="1476" spans="1:26" ht="44.25" customHeight="1" x14ac:dyDescent="0.25">
      <c r="A1476" s="40" t="s">
        <v>35</v>
      </c>
      <c r="B1476" s="41">
        <v>3</v>
      </c>
      <c r="C1476" s="42" t="s">
        <v>36</v>
      </c>
      <c r="D1476" s="34">
        <f t="shared" ref="D1476:D1484" si="187">E1476+F1476+G1476+H1476</f>
        <v>4</v>
      </c>
      <c r="E1476" s="43">
        <f t="shared" si="186"/>
        <v>1</v>
      </c>
      <c r="F1476" s="43">
        <f t="shared" si="186"/>
        <v>1</v>
      </c>
      <c r="G1476" s="43">
        <f t="shared" si="186"/>
        <v>1</v>
      </c>
      <c r="H1476" s="44">
        <f t="shared" si="186"/>
        <v>1</v>
      </c>
      <c r="I1476" s="37">
        <f t="shared" ref="I1476:I1484" si="188">J1476+K1476+L1476+M1476</f>
        <v>5.48</v>
      </c>
      <c r="J1476" s="45">
        <f>J1477+J1478+J1479</f>
        <v>1.37</v>
      </c>
      <c r="K1476" s="45">
        <f>K1477+K1478+K1479</f>
        <v>1.37</v>
      </c>
      <c r="L1476" s="45">
        <f>L1477+L1478+L1479</f>
        <v>1.37</v>
      </c>
      <c r="M1476" s="46">
        <f>M1477+M1478+M1479</f>
        <v>1.37</v>
      </c>
      <c r="N1476" s="151"/>
      <c r="O1476" s="157"/>
      <c r="Q1476" s="152"/>
      <c r="R1476" s="152"/>
      <c r="T1476" s="183"/>
      <c r="U1476" s="183"/>
      <c r="V1476" s="183"/>
      <c r="W1476" s="183"/>
      <c r="X1476" s="183"/>
      <c r="Y1476" s="154"/>
      <c r="Z1476" s="155"/>
    </row>
    <row r="1477" spans="1:26" ht="70.5" customHeight="1" x14ac:dyDescent="0.25">
      <c r="A1477" s="47" t="s">
        <v>37</v>
      </c>
      <c r="B1477" s="48" t="s">
        <v>38</v>
      </c>
      <c r="C1477" s="49" t="s">
        <v>36</v>
      </c>
      <c r="D1477" s="34">
        <f t="shared" si="187"/>
        <v>4</v>
      </c>
      <c r="E1477" s="50">
        <f t="shared" si="186"/>
        <v>1</v>
      </c>
      <c r="F1477" s="50">
        <f t="shared" si="186"/>
        <v>1</v>
      </c>
      <c r="G1477" s="50">
        <f t="shared" si="186"/>
        <v>1</v>
      </c>
      <c r="H1477" s="50">
        <f t="shared" si="186"/>
        <v>1</v>
      </c>
      <c r="I1477" s="37">
        <f t="shared" si="188"/>
        <v>5.48</v>
      </c>
      <c r="J1477" s="52">
        <f t="shared" ref="J1477:M1484" si="189">J1488+J1499+J1510</f>
        <v>1.37</v>
      </c>
      <c r="K1477" s="52">
        <f t="shared" si="189"/>
        <v>1.37</v>
      </c>
      <c r="L1477" s="52">
        <f t="shared" si="189"/>
        <v>1.37</v>
      </c>
      <c r="M1477" s="53">
        <f t="shared" si="189"/>
        <v>1.37</v>
      </c>
      <c r="N1477" s="151"/>
      <c r="O1477" s="157"/>
      <c r="Q1477" s="152"/>
      <c r="R1477" s="152"/>
      <c r="T1477" s="183"/>
      <c r="U1477" s="183"/>
      <c r="V1477" s="183"/>
      <c r="W1477" s="183"/>
      <c r="X1477" s="183"/>
      <c r="Y1477" s="154"/>
      <c r="Z1477" s="155"/>
    </row>
    <row r="1478" spans="1:26" ht="84.75" customHeight="1" x14ac:dyDescent="0.25">
      <c r="A1478" s="47" t="s">
        <v>39</v>
      </c>
      <c r="B1478" s="54" t="s">
        <v>40</v>
      </c>
      <c r="C1478" s="49" t="s">
        <v>36</v>
      </c>
      <c r="D1478" s="34">
        <f t="shared" si="187"/>
        <v>0</v>
      </c>
      <c r="E1478" s="50">
        <f t="shared" si="186"/>
        <v>0</v>
      </c>
      <c r="F1478" s="50">
        <f t="shared" si="186"/>
        <v>0</v>
      </c>
      <c r="G1478" s="50">
        <f t="shared" si="186"/>
        <v>0</v>
      </c>
      <c r="H1478" s="50">
        <f t="shared" si="186"/>
        <v>0</v>
      </c>
      <c r="I1478" s="37">
        <f t="shared" si="188"/>
        <v>0</v>
      </c>
      <c r="J1478" s="52">
        <f t="shared" si="189"/>
        <v>0</v>
      </c>
      <c r="K1478" s="52">
        <f t="shared" si="189"/>
        <v>0</v>
      </c>
      <c r="L1478" s="52">
        <f t="shared" si="189"/>
        <v>0</v>
      </c>
      <c r="M1478" s="53">
        <f t="shared" si="189"/>
        <v>0</v>
      </c>
      <c r="N1478" s="151"/>
      <c r="O1478" s="157"/>
      <c r="Q1478" s="152"/>
      <c r="R1478" s="152"/>
      <c r="T1478" s="183"/>
      <c r="U1478" s="183"/>
      <c r="V1478" s="183"/>
      <c r="W1478" s="183"/>
      <c r="X1478" s="183"/>
      <c r="Y1478" s="154"/>
      <c r="Z1478" s="155"/>
    </row>
    <row r="1479" spans="1:26" ht="62.25" customHeight="1" x14ac:dyDescent="0.25">
      <c r="A1479" s="47" t="s">
        <v>41</v>
      </c>
      <c r="B1479" s="54" t="s">
        <v>42</v>
      </c>
      <c r="C1479" s="49" t="s">
        <v>43</v>
      </c>
      <c r="D1479" s="34">
        <f t="shared" si="187"/>
        <v>0</v>
      </c>
      <c r="E1479" s="50">
        <f t="shared" si="186"/>
        <v>0</v>
      </c>
      <c r="F1479" s="50">
        <f t="shared" si="186"/>
        <v>0</v>
      </c>
      <c r="G1479" s="50">
        <f t="shared" si="186"/>
        <v>0</v>
      </c>
      <c r="H1479" s="50">
        <f t="shared" si="186"/>
        <v>0</v>
      </c>
      <c r="I1479" s="37">
        <f t="shared" si="188"/>
        <v>0</v>
      </c>
      <c r="J1479" s="52">
        <f t="shared" si="189"/>
        <v>0</v>
      </c>
      <c r="K1479" s="52">
        <f t="shared" si="189"/>
        <v>0</v>
      </c>
      <c r="L1479" s="52">
        <f t="shared" si="189"/>
        <v>0</v>
      </c>
      <c r="M1479" s="53">
        <f t="shared" si="189"/>
        <v>0</v>
      </c>
      <c r="N1479" s="151"/>
      <c r="O1479" s="157"/>
      <c r="Q1479" s="152"/>
      <c r="R1479" s="152"/>
      <c r="T1479" s="183"/>
      <c r="U1479" s="183"/>
      <c r="V1479" s="183"/>
      <c r="W1479" s="183"/>
      <c r="X1479" s="183"/>
      <c r="Y1479" s="154"/>
      <c r="Z1479" s="155"/>
    </row>
    <row r="1480" spans="1:26" ht="51.75" customHeight="1" x14ac:dyDescent="0.25">
      <c r="A1480" s="55" t="s">
        <v>44</v>
      </c>
      <c r="B1480" s="146">
        <v>4</v>
      </c>
      <c r="C1480" s="56" t="s">
        <v>45</v>
      </c>
      <c r="D1480" s="34">
        <f t="shared" si="187"/>
        <v>0</v>
      </c>
      <c r="E1480" s="35">
        <f t="shared" si="186"/>
        <v>0</v>
      </c>
      <c r="F1480" s="35">
        <f t="shared" si="186"/>
        <v>0</v>
      </c>
      <c r="G1480" s="35">
        <f t="shared" si="186"/>
        <v>0</v>
      </c>
      <c r="H1480" s="35">
        <f t="shared" si="186"/>
        <v>0</v>
      </c>
      <c r="I1480" s="37">
        <f t="shared" si="188"/>
        <v>0</v>
      </c>
      <c r="J1480" s="38">
        <f t="shared" si="189"/>
        <v>0</v>
      </c>
      <c r="K1480" s="38">
        <f t="shared" si="189"/>
        <v>0</v>
      </c>
      <c r="L1480" s="38">
        <f t="shared" si="189"/>
        <v>0</v>
      </c>
      <c r="M1480" s="39">
        <f t="shared" si="189"/>
        <v>0</v>
      </c>
      <c r="N1480" s="151"/>
      <c r="O1480" s="157"/>
      <c r="Q1480" s="152"/>
      <c r="R1480" s="152"/>
      <c r="T1480" s="183"/>
      <c r="U1480" s="183"/>
      <c r="V1480" s="183"/>
      <c r="W1480" s="183"/>
      <c r="X1480" s="183"/>
      <c r="Y1480" s="154"/>
      <c r="Z1480" s="155"/>
    </row>
    <row r="1481" spans="1:26" ht="43.5" customHeight="1" x14ac:dyDescent="0.25">
      <c r="A1481" s="203" t="s">
        <v>46</v>
      </c>
      <c r="B1481" s="57" t="s">
        <v>47</v>
      </c>
      <c r="C1481" s="58" t="s">
        <v>48</v>
      </c>
      <c r="D1481" s="34">
        <f>E1481+F1481+G1481+H1481</f>
        <v>0</v>
      </c>
      <c r="E1481" s="35">
        <f t="shared" si="186"/>
        <v>0</v>
      </c>
      <c r="F1481" s="35">
        <f t="shared" si="186"/>
        <v>0</v>
      </c>
      <c r="G1481" s="35">
        <f t="shared" si="186"/>
        <v>0</v>
      </c>
      <c r="H1481" s="35">
        <f t="shared" si="186"/>
        <v>0</v>
      </c>
      <c r="I1481" s="37">
        <f>J1481+K1481+L1481+M1481</f>
        <v>0</v>
      </c>
      <c r="J1481" s="38">
        <f t="shared" si="189"/>
        <v>0</v>
      </c>
      <c r="K1481" s="38">
        <f t="shared" si="189"/>
        <v>0</v>
      </c>
      <c r="L1481" s="38">
        <f t="shared" si="189"/>
        <v>0</v>
      </c>
      <c r="M1481" s="39">
        <f t="shared" si="189"/>
        <v>0</v>
      </c>
      <c r="N1481" s="151"/>
      <c r="O1481" s="157"/>
      <c r="Q1481" s="152"/>
      <c r="R1481" s="152"/>
      <c r="T1481" s="183"/>
      <c r="U1481" s="183"/>
      <c r="V1481" s="183"/>
      <c r="W1481" s="183"/>
      <c r="X1481" s="183"/>
      <c r="Y1481" s="154"/>
      <c r="Z1481" s="155"/>
    </row>
    <row r="1482" spans="1:26" ht="43.5" customHeight="1" x14ac:dyDescent="0.25">
      <c r="A1482" s="204"/>
      <c r="B1482" s="57" t="s">
        <v>49</v>
      </c>
      <c r="C1482" s="58" t="s">
        <v>45</v>
      </c>
      <c r="D1482" s="34">
        <f>E1482+F1482+G1482+H1482</f>
        <v>0</v>
      </c>
      <c r="E1482" s="35">
        <f t="shared" si="186"/>
        <v>0</v>
      </c>
      <c r="F1482" s="35">
        <f t="shared" si="186"/>
        <v>0</v>
      </c>
      <c r="G1482" s="35">
        <f t="shared" si="186"/>
        <v>0</v>
      </c>
      <c r="H1482" s="35">
        <f t="shared" si="186"/>
        <v>0</v>
      </c>
      <c r="I1482" s="37">
        <f>J1482+K1482+L1482+M1482</f>
        <v>0</v>
      </c>
      <c r="J1482" s="38">
        <f t="shared" si="189"/>
        <v>0</v>
      </c>
      <c r="K1482" s="38">
        <f t="shared" si="189"/>
        <v>0</v>
      </c>
      <c r="L1482" s="38">
        <f t="shared" si="189"/>
        <v>0</v>
      </c>
      <c r="M1482" s="39">
        <f t="shared" si="189"/>
        <v>0</v>
      </c>
      <c r="N1482" s="151"/>
      <c r="O1482" s="157"/>
      <c r="Q1482" s="152"/>
      <c r="R1482" s="152"/>
      <c r="T1482" s="183"/>
      <c r="U1482" s="183"/>
      <c r="V1482" s="183"/>
      <c r="W1482" s="183"/>
      <c r="X1482" s="183"/>
      <c r="Y1482" s="154"/>
      <c r="Z1482" s="155"/>
    </row>
    <row r="1483" spans="1:26" ht="79.5" customHeight="1" x14ac:dyDescent="0.25">
      <c r="A1483" s="59" t="s">
        <v>50</v>
      </c>
      <c r="B1483" s="57" t="s">
        <v>51</v>
      </c>
      <c r="C1483" s="58" t="s">
        <v>45</v>
      </c>
      <c r="D1483" s="34">
        <f>E1483+F1483+G1483+H1483</f>
        <v>0</v>
      </c>
      <c r="E1483" s="35">
        <f t="shared" si="186"/>
        <v>0</v>
      </c>
      <c r="F1483" s="35">
        <f t="shared" si="186"/>
        <v>0</v>
      </c>
      <c r="G1483" s="35">
        <f t="shared" si="186"/>
        <v>0</v>
      </c>
      <c r="H1483" s="35">
        <f t="shared" si="186"/>
        <v>0</v>
      </c>
      <c r="I1483" s="37">
        <f>J1483+K1483+L1483+M1483</f>
        <v>0</v>
      </c>
      <c r="J1483" s="38">
        <f t="shared" si="189"/>
        <v>0</v>
      </c>
      <c r="K1483" s="38">
        <f t="shared" si="189"/>
        <v>0</v>
      </c>
      <c r="L1483" s="38">
        <f t="shared" si="189"/>
        <v>0</v>
      </c>
      <c r="M1483" s="39">
        <f t="shared" si="189"/>
        <v>0</v>
      </c>
      <c r="N1483" s="151"/>
      <c r="O1483" s="157"/>
      <c r="Q1483" s="152"/>
      <c r="R1483" s="152"/>
      <c r="T1483" s="183"/>
      <c r="U1483" s="183"/>
      <c r="V1483" s="183"/>
      <c r="W1483" s="183"/>
      <c r="X1483" s="183"/>
      <c r="Y1483" s="154"/>
      <c r="Z1483" s="155"/>
    </row>
    <row r="1484" spans="1:26" ht="64.5" customHeight="1" thickBot="1" x14ac:dyDescent="0.3">
      <c r="A1484" s="60" t="s">
        <v>52</v>
      </c>
      <c r="B1484" s="61">
        <v>5</v>
      </c>
      <c r="C1484" s="62" t="s">
        <v>53</v>
      </c>
      <c r="D1484" s="63">
        <f t="shared" si="187"/>
        <v>0</v>
      </c>
      <c r="E1484" s="64">
        <f t="shared" si="186"/>
        <v>0</v>
      </c>
      <c r="F1484" s="64">
        <f t="shared" si="186"/>
        <v>0</v>
      </c>
      <c r="G1484" s="64">
        <f t="shared" si="186"/>
        <v>0</v>
      </c>
      <c r="H1484" s="64">
        <f t="shared" si="186"/>
        <v>0</v>
      </c>
      <c r="I1484" s="66">
        <f t="shared" si="188"/>
        <v>0</v>
      </c>
      <c r="J1484" s="67">
        <f t="shared" si="189"/>
        <v>0</v>
      </c>
      <c r="K1484" s="67">
        <f t="shared" si="189"/>
        <v>0</v>
      </c>
      <c r="L1484" s="67">
        <f t="shared" si="189"/>
        <v>0</v>
      </c>
      <c r="M1484" s="68">
        <f t="shared" si="189"/>
        <v>0</v>
      </c>
      <c r="N1484" s="151"/>
      <c r="O1484" s="157"/>
      <c r="Q1484" s="152"/>
      <c r="R1484" s="152"/>
      <c r="T1484" s="183"/>
      <c r="U1484" s="183"/>
      <c r="V1484" s="183"/>
      <c r="W1484" s="183"/>
      <c r="X1484" s="183"/>
      <c r="Y1484" s="154"/>
      <c r="Z1484" s="155"/>
    </row>
    <row r="1485" spans="1:26" ht="123" customHeight="1" x14ac:dyDescent="0.25">
      <c r="A1485" s="23" t="s">
        <v>54</v>
      </c>
      <c r="B1485" s="24">
        <v>6</v>
      </c>
      <c r="C1485" s="25"/>
      <c r="D1485" s="104"/>
      <c r="E1485" s="105"/>
      <c r="F1485" s="105"/>
      <c r="G1485" s="105"/>
      <c r="H1485" s="106"/>
      <c r="I1485" s="29">
        <f>J1485+K1485+L1485+M1485</f>
        <v>5.48</v>
      </c>
      <c r="J1485" s="30">
        <f>J1486+J1487+J1491+J1495</f>
        <v>1.37</v>
      </c>
      <c r="K1485" s="30">
        <f>K1486+K1487+K1491+K1495</f>
        <v>1.37</v>
      </c>
      <c r="L1485" s="30">
        <f>L1486+L1487+L1491+L1495</f>
        <v>1.37</v>
      </c>
      <c r="M1485" s="31">
        <f>M1486+M1487+M1491+M1495</f>
        <v>1.37</v>
      </c>
      <c r="N1485" s="151"/>
      <c r="O1485" s="172"/>
      <c r="P1485" s="157"/>
      <c r="Q1485" s="158"/>
      <c r="R1485" s="159"/>
      <c r="S1485" s="159"/>
      <c r="T1485" s="159"/>
      <c r="U1485" s="159"/>
      <c r="V1485" s="153"/>
      <c r="W1485" s="154"/>
      <c r="X1485" s="153"/>
      <c r="Y1485" s="154"/>
      <c r="Z1485" s="155"/>
    </row>
    <row r="1486" spans="1:26" ht="32.25" customHeight="1" x14ac:dyDescent="0.25">
      <c r="A1486" s="32" t="s">
        <v>55</v>
      </c>
      <c r="B1486" s="146">
        <v>7</v>
      </c>
      <c r="C1486" s="33" t="s">
        <v>34</v>
      </c>
      <c r="D1486" s="34">
        <v>0</v>
      </c>
      <c r="E1486" s="50">
        <f>ROUND(D1486/4,0)</f>
        <v>0</v>
      </c>
      <c r="F1486" s="50">
        <f>ROUND(D1486/4,0)</f>
        <v>0</v>
      </c>
      <c r="G1486" s="50">
        <f>ROUND(D1486/4,0)</f>
        <v>0</v>
      </c>
      <c r="H1486" s="51">
        <f>D1486-E1486-F1486-G1486</f>
        <v>0</v>
      </c>
      <c r="I1486" s="37">
        <f>J1486+K1486+L1486+M1486</f>
        <v>0</v>
      </c>
      <c r="J1486" s="38">
        <v>0</v>
      </c>
      <c r="K1486" s="38">
        <v>0</v>
      </c>
      <c r="L1486" s="38">
        <v>0</v>
      </c>
      <c r="M1486" s="38">
        <v>0</v>
      </c>
      <c r="N1486" s="151"/>
      <c r="O1486" s="157"/>
      <c r="P1486" s="157"/>
      <c r="Q1486" s="163"/>
      <c r="R1486" s="163"/>
      <c r="S1486" s="163"/>
      <c r="T1486" s="163"/>
      <c r="U1486" s="163"/>
      <c r="V1486" s="164"/>
      <c r="W1486" s="164"/>
      <c r="X1486" s="153"/>
      <c r="Y1486" s="154"/>
      <c r="Z1486" s="155"/>
    </row>
    <row r="1487" spans="1:26" ht="33.75" customHeight="1" x14ac:dyDescent="0.25">
      <c r="A1487" s="40" t="s">
        <v>56</v>
      </c>
      <c r="B1487" s="146">
        <v>8</v>
      </c>
      <c r="C1487" s="33" t="s">
        <v>36</v>
      </c>
      <c r="D1487" s="34">
        <f>E1487+F1487+G1487+H1487</f>
        <v>4</v>
      </c>
      <c r="E1487" s="43">
        <f>E1488+E1489+ROUND(E1490*2.9,0)</f>
        <v>1</v>
      </c>
      <c r="F1487" s="43">
        <f>F1488+F1489+ROUND(F1490*2.9,0)</f>
        <v>1</v>
      </c>
      <c r="G1487" s="43">
        <f>G1488+G1489+ROUND(G1490*2.9,0)</f>
        <v>1</v>
      </c>
      <c r="H1487" s="44">
        <f>H1488+H1489+ROUND(H1490*2.9,0)</f>
        <v>1</v>
      </c>
      <c r="I1487" s="37">
        <f t="shared" ref="I1487:I1495" si="190">J1487+K1487+L1487+M1487</f>
        <v>5.48</v>
      </c>
      <c r="J1487" s="45">
        <f>J1488+J1489+J1490</f>
        <v>1.37</v>
      </c>
      <c r="K1487" s="45">
        <f>K1488+K1489+K1490</f>
        <v>1.37</v>
      </c>
      <c r="L1487" s="45">
        <f>L1488+L1489+L1490</f>
        <v>1.37</v>
      </c>
      <c r="M1487" s="45">
        <f>M1488+M1489+M1490</f>
        <v>1.37</v>
      </c>
      <c r="N1487" s="151"/>
      <c r="O1487" s="165"/>
      <c r="P1487" s="165"/>
      <c r="Q1487" s="182"/>
      <c r="R1487" s="182"/>
      <c r="S1487" s="183"/>
      <c r="U1487" s="152"/>
      <c r="V1487" s="164"/>
      <c r="W1487" s="164"/>
      <c r="X1487" s="153"/>
      <c r="Y1487" s="154"/>
      <c r="Z1487" s="155"/>
    </row>
    <row r="1488" spans="1:26" ht="47.25" customHeight="1" x14ac:dyDescent="0.25">
      <c r="A1488" s="47" t="s">
        <v>57</v>
      </c>
      <c r="B1488" s="54" t="s">
        <v>58</v>
      </c>
      <c r="C1488" s="49" t="s">
        <v>36</v>
      </c>
      <c r="D1488" s="50">
        <f>SUM(E1488:H1488)</f>
        <v>4</v>
      </c>
      <c r="E1488" s="50">
        <v>1</v>
      </c>
      <c r="F1488" s="50">
        <v>1</v>
      </c>
      <c r="G1488" s="50">
        <v>1</v>
      </c>
      <c r="H1488" s="51">
        <v>1</v>
      </c>
      <c r="I1488" s="73">
        <f>SUM(J1488:M1488)</f>
        <v>5.48</v>
      </c>
      <c r="J1488" s="52">
        <v>1.37</v>
      </c>
      <c r="K1488" s="52">
        <v>1.37</v>
      </c>
      <c r="L1488" s="52">
        <v>1.37</v>
      </c>
      <c r="M1488" s="52">
        <v>1.37</v>
      </c>
      <c r="N1488" s="151"/>
      <c r="O1488" s="152"/>
      <c r="P1488" s="152"/>
      <c r="Q1488" s="152"/>
      <c r="R1488" s="152"/>
      <c r="S1488" s="183"/>
      <c r="U1488" s="152"/>
      <c r="V1488" s="164"/>
      <c r="W1488" s="164"/>
      <c r="X1488" s="153"/>
      <c r="Y1488" s="154"/>
      <c r="Z1488" s="155"/>
    </row>
    <row r="1489" spans="1:28" ht="48" customHeight="1" x14ac:dyDescent="0.25">
      <c r="A1489" s="47" t="s">
        <v>59</v>
      </c>
      <c r="B1489" s="54" t="s">
        <v>60</v>
      </c>
      <c r="C1489" s="49" t="s">
        <v>36</v>
      </c>
      <c r="D1489" s="50">
        <f t="shared" ref="D1489:D1495" si="191">SUM(E1489:H1489)</f>
        <v>0</v>
      </c>
      <c r="E1489" s="50">
        <v>0</v>
      </c>
      <c r="F1489" s="50">
        <v>0</v>
      </c>
      <c r="G1489" s="50">
        <v>0</v>
      </c>
      <c r="H1489" s="51">
        <v>0</v>
      </c>
      <c r="I1489" s="73">
        <f>SUM(J1489:M1489)</f>
        <v>0</v>
      </c>
      <c r="J1489" s="52">
        <v>0</v>
      </c>
      <c r="K1489" s="52">
        <v>0</v>
      </c>
      <c r="L1489" s="52">
        <v>0</v>
      </c>
      <c r="M1489" s="52">
        <v>0</v>
      </c>
      <c r="N1489" s="151"/>
      <c r="O1489" s="152"/>
      <c r="P1489" s="152"/>
      <c r="Q1489" s="152"/>
      <c r="R1489" s="152"/>
      <c r="S1489" s="183"/>
      <c r="U1489" s="152"/>
      <c r="V1489" s="164"/>
      <c r="W1489" s="164"/>
      <c r="X1489" s="153"/>
      <c r="Y1489" s="154"/>
      <c r="Z1489" s="155"/>
    </row>
    <row r="1490" spans="1:28" ht="33.75" customHeight="1" x14ac:dyDescent="0.25">
      <c r="A1490" s="47" t="s">
        <v>61</v>
      </c>
      <c r="B1490" s="54" t="s">
        <v>62</v>
      </c>
      <c r="C1490" s="49" t="s">
        <v>43</v>
      </c>
      <c r="D1490" s="50">
        <f t="shared" si="191"/>
        <v>0</v>
      </c>
      <c r="E1490" s="50">
        <v>0</v>
      </c>
      <c r="F1490" s="50">
        <v>0</v>
      </c>
      <c r="G1490" s="50">
        <v>0</v>
      </c>
      <c r="H1490" s="51">
        <v>0</v>
      </c>
      <c r="I1490" s="73">
        <f>SUM(J1490:M1490)</f>
        <v>0</v>
      </c>
      <c r="J1490" s="52">
        <v>0</v>
      </c>
      <c r="K1490" s="52">
        <v>0</v>
      </c>
      <c r="L1490" s="52">
        <v>0</v>
      </c>
      <c r="M1490" s="52">
        <v>0</v>
      </c>
      <c r="N1490" s="151"/>
      <c r="O1490" s="152"/>
      <c r="P1490" s="152"/>
      <c r="Q1490" s="152"/>
      <c r="R1490" s="152"/>
      <c r="S1490" s="183"/>
      <c r="U1490" s="152"/>
      <c r="V1490" s="164"/>
      <c r="W1490" s="164"/>
      <c r="X1490" s="153"/>
      <c r="Y1490" s="154"/>
      <c r="Z1490" s="155"/>
    </row>
    <row r="1491" spans="1:28" ht="30.75" customHeight="1" x14ac:dyDescent="0.25">
      <c r="A1491" s="55" t="s">
        <v>63</v>
      </c>
      <c r="B1491" s="146">
        <v>9</v>
      </c>
      <c r="C1491" s="56" t="s">
        <v>45</v>
      </c>
      <c r="D1491" s="35">
        <f t="shared" si="191"/>
        <v>0</v>
      </c>
      <c r="E1491" s="35">
        <v>0</v>
      </c>
      <c r="F1491" s="35">
        <v>0</v>
      </c>
      <c r="G1491" s="35">
        <v>0</v>
      </c>
      <c r="H1491" s="36">
        <v>0</v>
      </c>
      <c r="I1491" s="37">
        <f t="shared" si="190"/>
        <v>0</v>
      </c>
      <c r="J1491" s="38"/>
      <c r="K1491" s="38"/>
      <c r="L1491" s="38"/>
      <c r="M1491" s="38"/>
      <c r="N1491" s="151"/>
      <c r="O1491" s="152"/>
      <c r="P1491" s="152"/>
      <c r="Q1491" s="152"/>
      <c r="R1491" s="183"/>
      <c r="S1491" s="183"/>
      <c r="T1491" s="183"/>
      <c r="U1491" s="152"/>
      <c r="V1491" s="164"/>
      <c r="W1491" s="164"/>
      <c r="X1491" s="153"/>
      <c r="Y1491" s="154"/>
      <c r="Z1491" s="155"/>
    </row>
    <row r="1492" spans="1:28" ht="30.75" customHeight="1" x14ac:dyDescent="0.25">
      <c r="A1492" s="203" t="s">
        <v>64</v>
      </c>
      <c r="B1492" s="57" t="s">
        <v>65</v>
      </c>
      <c r="C1492" s="58" t="s">
        <v>48</v>
      </c>
      <c r="D1492" s="43">
        <f t="shared" si="191"/>
        <v>0</v>
      </c>
      <c r="E1492" s="43">
        <v>0</v>
      </c>
      <c r="F1492" s="43">
        <v>0</v>
      </c>
      <c r="G1492" s="43">
        <v>0</v>
      </c>
      <c r="H1492" s="44">
        <v>0</v>
      </c>
      <c r="I1492" s="37">
        <f t="shared" si="190"/>
        <v>0</v>
      </c>
      <c r="J1492" s="45"/>
      <c r="K1492" s="45"/>
      <c r="L1492" s="45"/>
      <c r="M1492" s="45"/>
      <c r="N1492" s="151"/>
      <c r="O1492" s="184"/>
      <c r="P1492" s="184"/>
      <c r="Q1492" s="183"/>
      <c r="R1492" s="183"/>
      <c r="S1492" s="183"/>
      <c r="T1492" s="183"/>
      <c r="U1492" s="152"/>
      <c r="V1492" s="168"/>
      <c r="W1492" s="168"/>
      <c r="X1492" s="153"/>
      <c r="Y1492" s="154"/>
      <c r="Z1492" s="155"/>
    </row>
    <row r="1493" spans="1:28" ht="30.75" customHeight="1" x14ac:dyDescent="0.25">
      <c r="A1493" s="204"/>
      <c r="B1493" s="57" t="s">
        <v>66</v>
      </c>
      <c r="C1493" s="58" t="s">
        <v>45</v>
      </c>
      <c r="D1493" s="43">
        <f t="shared" si="191"/>
        <v>0</v>
      </c>
      <c r="E1493" s="43">
        <v>0</v>
      </c>
      <c r="F1493" s="43">
        <v>0</v>
      </c>
      <c r="G1493" s="43">
        <v>0</v>
      </c>
      <c r="H1493" s="44">
        <v>0</v>
      </c>
      <c r="I1493" s="37">
        <f t="shared" si="190"/>
        <v>0</v>
      </c>
      <c r="J1493" s="45"/>
      <c r="K1493" s="45"/>
      <c r="L1493" s="45"/>
      <c r="M1493" s="45"/>
      <c r="N1493" s="151"/>
      <c r="O1493" s="184"/>
      <c r="P1493" s="184"/>
      <c r="Q1493" s="183"/>
      <c r="R1493" s="183"/>
      <c r="S1493" s="183"/>
      <c r="T1493" s="183"/>
      <c r="U1493" s="152"/>
      <c r="V1493" s="168"/>
      <c r="W1493" s="168"/>
      <c r="X1493" s="153"/>
      <c r="Y1493" s="154"/>
      <c r="Z1493" s="155"/>
    </row>
    <row r="1494" spans="1:28" ht="30.75" customHeight="1" x14ac:dyDescent="0.25">
      <c r="A1494" s="59" t="s">
        <v>67</v>
      </c>
      <c r="B1494" s="57" t="s">
        <v>68</v>
      </c>
      <c r="C1494" s="58" t="s">
        <v>45</v>
      </c>
      <c r="D1494" s="43">
        <f t="shared" si="191"/>
        <v>0</v>
      </c>
      <c r="E1494" s="43">
        <v>0</v>
      </c>
      <c r="F1494" s="43">
        <v>0</v>
      </c>
      <c r="G1494" s="43">
        <v>0</v>
      </c>
      <c r="H1494" s="44">
        <v>0</v>
      </c>
      <c r="I1494" s="37">
        <f t="shared" si="190"/>
        <v>0</v>
      </c>
      <c r="J1494" s="45"/>
      <c r="K1494" s="45"/>
      <c r="L1494" s="45"/>
      <c r="M1494" s="45"/>
      <c r="N1494" s="151"/>
      <c r="O1494" s="184"/>
      <c r="P1494" s="184"/>
      <c r="Q1494" s="183"/>
      <c r="R1494" s="183"/>
      <c r="S1494" s="183"/>
      <c r="T1494" s="183"/>
      <c r="U1494" s="152"/>
      <c r="V1494" s="168"/>
      <c r="W1494" s="168"/>
      <c r="X1494" s="153"/>
      <c r="Y1494" s="154"/>
      <c r="Z1494" s="155"/>
    </row>
    <row r="1495" spans="1:28" ht="36.75" customHeight="1" thickBot="1" x14ac:dyDescent="0.3">
      <c r="A1495" s="60" t="s">
        <v>69</v>
      </c>
      <c r="B1495" s="61">
        <v>10</v>
      </c>
      <c r="C1495" s="62" t="s">
        <v>53</v>
      </c>
      <c r="D1495" s="64">
        <f t="shared" si="191"/>
        <v>0</v>
      </c>
      <c r="E1495" s="64">
        <v>0</v>
      </c>
      <c r="F1495" s="64">
        <v>0</v>
      </c>
      <c r="G1495" s="64">
        <v>0</v>
      </c>
      <c r="H1495" s="65">
        <v>0</v>
      </c>
      <c r="I1495" s="66">
        <f t="shared" si="190"/>
        <v>0</v>
      </c>
      <c r="J1495" s="67"/>
      <c r="K1495" s="67"/>
      <c r="L1495" s="67"/>
      <c r="M1495" s="67"/>
      <c r="N1495" s="151"/>
      <c r="O1495" s="184"/>
      <c r="P1495" s="184"/>
      <c r="Q1495" s="183"/>
      <c r="R1495" s="183"/>
      <c r="S1495" s="183"/>
      <c r="T1495" s="183"/>
      <c r="U1495" s="152"/>
      <c r="V1495" s="168"/>
      <c r="W1495" s="168"/>
      <c r="X1495" s="153"/>
      <c r="Y1495" s="154"/>
      <c r="Z1495" s="155"/>
    </row>
    <row r="1496" spans="1:28" ht="122.25" customHeight="1" x14ac:dyDescent="0.25">
      <c r="A1496" s="23" t="s">
        <v>70</v>
      </c>
      <c r="B1496" s="24">
        <v>11</v>
      </c>
      <c r="C1496" s="25"/>
      <c r="D1496" s="79" t="s">
        <v>71</v>
      </c>
      <c r="E1496" s="27" t="s">
        <v>71</v>
      </c>
      <c r="F1496" s="27" t="s">
        <v>71</v>
      </c>
      <c r="G1496" s="27" t="s">
        <v>71</v>
      </c>
      <c r="H1496" s="27" t="s">
        <v>71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  <c r="N1496" s="151"/>
      <c r="O1496" s="180"/>
      <c r="P1496" s="157"/>
      <c r="Q1496" s="152"/>
      <c r="R1496" s="152"/>
      <c r="V1496" s="154"/>
      <c r="W1496" s="154"/>
      <c r="X1496" s="154"/>
      <c r="Y1496" s="154"/>
      <c r="Z1496" s="155"/>
      <c r="AA1496" s="155"/>
      <c r="AB1496" s="155"/>
    </row>
    <row r="1497" spans="1:28" ht="32.25" customHeight="1" x14ac:dyDescent="0.25">
      <c r="A1497" s="32" t="s">
        <v>55</v>
      </c>
      <c r="B1497" s="146">
        <v>12</v>
      </c>
      <c r="C1497" s="33" t="s">
        <v>34</v>
      </c>
      <c r="D1497" s="34" t="s">
        <v>71</v>
      </c>
      <c r="E1497" s="35" t="s">
        <v>71</v>
      </c>
      <c r="F1497" s="35" t="s">
        <v>71</v>
      </c>
      <c r="G1497" s="35" t="s">
        <v>71</v>
      </c>
      <c r="H1497" s="36" t="s">
        <v>71</v>
      </c>
      <c r="I1497" s="37">
        <f>J1497+K1497+L1497+M1497</f>
        <v>0</v>
      </c>
      <c r="J1497" s="38">
        <v>0</v>
      </c>
      <c r="K1497" s="38">
        <v>0</v>
      </c>
      <c r="L1497" s="38">
        <v>0</v>
      </c>
      <c r="M1497" s="38">
        <v>0</v>
      </c>
      <c r="N1497" s="151"/>
      <c r="O1497" s="157"/>
      <c r="P1497" s="157"/>
      <c r="Q1497" s="152"/>
      <c r="R1497" s="152"/>
      <c r="V1497" s="164"/>
      <c r="W1497" s="164"/>
      <c r="X1497" s="164"/>
      <c r="Y1497" s="154"/>
      <c r="Z1497" s="155"/>
      <c r="AA1497" s="155"/>
      <c r="AB1497" s="155"/>
    </row>
    <row r="1498" spans="1:28" ht="32.25" customHeight="1" x14ac:dyDescent="0.25">
      <c r="A1498" s="40" t="s">
        <v>56</v>
      </c>
      <c r="B1498" s="146">
        <v>13</v>
      </c>
      <c r="C1498" s="33" t="s">
        <v>36</v>
      </c>
      <c r="D1498" s="34" t="s">
        <v>71</v>
      </c>
      <c r="E1498" s="43" t="s">
        <v>71</v>
      </c>
      <c r="F1498" s="43" t="s">
        <v>71</v>
      </c>
      <c r="G1498" s="43" t="s">
        <v>71</v>
      </c>
      <c r="H1498" s="44" t="s">
        <v>71</v>
      </c>
      <c r="I1498" s="37">
        <f t="shared" ref="I1498:I1506" si="192">J1498+K1498+L1498+M1498</f>
        <v>0</v>
      </c>
      <c r="J1498" s="45">
        <f>J1499+J1500+J1501</f>
        <v>0</v>
      </c>
      <c r="K1498" s="45">
        <f>K1499+K1500+K1501</f>
        <v>0</v>
      </c>
      <c r="L1498" s="45">
        <f>L1499+L1500+L1501</f>
        <v>0</v>
      </c>
      <c r="M1498" s="46">
        <f>M1499+M1500+M1501</f>
        <v>0</v>
      </c>
      <c r="N1498" s="151"/>
      <c r="Q1498" s="152"/>
      <c r="R1498" s="152"/>
      <c r="V1498" s="164"/>
      <c r="W1498" s="164"/>
      <c r="X1498" s="164"/>
      <c r="Y1498" s="154"/>
      <c r="Z1498" s="155"/>
      <c r="AA1498" s="155"/>
      <c r="AB1498" s="155"/>
    </row>
    <row r="1499" spans="1:28" ht="48.75" customHeight="1" x14ac:dyDescent="0.25">
      <c r="A1499" s="47" t="s">
        <v>57</v>
      </c>
      <c r="B1499" s="54" t="s">
        <v>72</v>
      </c>
      <c r="C1499" s="49" t="s">
        <v>36</v>
      </c>
      <c r="D1499" s="34" t="s">
        <v>71</v>
      </c>
      <c r="E1499" s="50" t="s">
        <v>71</v>
      </c>
      <c r="F1499" s="50" t="s">
        <v>71</v>
      </c>
      <c r="G1499" s="50" t="s">
        <v>71</v>
      </c>
      <c r="H1499" s="51" t="s">
        <v>71</v>
      </c>
      <c r="I1499" s="37">
        <f t="shared" si="192"/>
        <v>0</v>
      </c>
      <c r="J1499" s="52">
        <v>0</v>
      </c>
      <c r="K1499" s="52">
        <v>0</v>
      </c>
      <c r="L1499" s="52">
        <v>0</v>
      </c>
      <c r="M1499" s="53">
        <v>0</v>
      </c>
      <c r="N1499" s="151"/>
      <c r="Q1499" s="152"/>
      <c r="R1499" s="152"/>
      <c r="V1499" s="164"/>
      <c r="W1499" s="164"/>
      <c r="X1499" s="164"/>
      <c r="Y1499" s="154"/>
      <c r="Z1499" s="155"/>
      <c r="AA1499" s="155"/>
      <c r="AB1499" s="155"/>
    </row>
    <row r="1500" spans="1:28" ht="50.25" customHeight="1" x14ac:dyDescent="0.25">
      <c r="A1500" s="47" t="s">
        <v>59</v>
      </c>
      <c r="B1500" s="54" t="s">
        <v>73</v>
      </c>
      <c r="C1500" s="49" t="s">
        <v>36</v>
      </c>
      <c r="D1500" s="34" t="s">
        <v>71</v>
      </c>
      <c r="E1500" s="50" t="s">
        <v>71</v>
      </c>
      <c r="F1500" s="50" t="s">
        <v>71</v>
      </c>
      <c r="G1500" s="50" t="s">
        <v>71</v>
      </c>
      <c r="H1500" s="51" t="s">
        <v>71</v>
      </c>
      <c r="I1500" s="37">
        <f t="shared" si="192"/>
        <v>0</v>
      </c>
      <c r="J1500" s="52">
        <v>0</v>
      </c>
      <c r="K1500" s="52">
        <v>0</v>
      </c>
      <c r="L1500" s="52">
        <v>0</v>
      </c>
      <c r="M1500" s="53">
        <v>0</v>
      </c>
      <c r="N1500" s="151"/>
      <c r="Q1500" s="152"/>
      <c r="R1500" s="152"/>
      <c r="V1500" s="164"/>
      <c r="W1500" s="164"/>
      <c r="X1500" s="164"/>
      <c r="Y1500" s="154"/>
      <c r="Z1500" s="155"/>
      <c r="AA1500" s="155"/>
      <c r="AB1500" s="155"/>
    </row>
    <row r="1501" spans="1:28" ht="33" customHeight="1" x14ac:dyDescent="0.25">
      <c r="A1501" s="47" t="s">
        <v>61</v>
      </c>
      <c r="B1501" s="54" t="s">
        <v>74</v>
      </c>
      <c r="C1501" s="49" t="s">
        <v>43</v>
      </c>
      <c r="D1501" s="34" t="s">
        <v>71</v>
      </c>
      <c r="E1501" s="50" t="s">
        <v>71</v>
      </c>
      <c r="F1501" s="50" t="s">
        <v>71</v>
      </c>
      <c r="G1501" s="50" t="s">
        <v>71</v>
      </c>
      <c r="H1501" s="51" t="s">
        <v>71</v>
      </c>
      <c r="I1501" s="37">
        <f t="shared" si="192"/>
        <v>0</v>
      </c>
      <c r="J1501" s="52">
        <v>0</v>
      </c>
      <c r="K1501" s="52">
        <v>0</v>
      </c>
      <c r="L1501" s="52">
        <v>0</v>
      </c>
      <c r="M1501" s="53">
        <v>0</v>
      </c>
      <c r="N1501" s="151"/>
      <c r="Q1501" s="152"/>
      <c r="R1501" s="152"/>
      <c r="V1501" s="164"/>
      <c r="W1501" s="164"/>
      <c r="X1501" s="164"/>
      <c r="Y1501" s="154"/>
      <c r="Z1501" s="155"/>
      <c r="AA1501" s="155"/>
      <c r="AB1501" s="155"/>
    </row>
    <row r="1502" spans="1:28" ht="31.5" customHeight="1" x14ac:dyDescent="0.25">
      <c r="A1502" s="55" t="s">
        <v>63</v>
      </c>
      <c r="B1502" s="146">
        <v>14</v>
      </c>
      <c r="C1502" s="56" t="s">
        <v>45</v>
      </c>
      <c r="D1502" s="34" t="s">
        <v>71</v>
      </c>
      <c r="E1502" s="35" t="s">
        <v>71</v>
      </c>
      <c r="F1502" s="35" t="s">
        <v>71</v>
      </c>
      <c r="G1502" s="35" t="s">
        <v>71</v>
      </c>
      <c r="H1502" s="36" t="s">
        <v>71</v>
      </c>
      <c r="I1502" s="37">
        <f t="shared" si="192"/>
        <v>0</v>
      </c>
      <c r="J1502" s="38">
        <v>0</v>
      </c>
      <c r="K1502" s="38">
        <v>0</v>
      </c>
      <c r="L1502" s="38">
        <v>0</v>
      </c>
      <c r="M1502" s="39">
        <v>0</v>
      </c>
      <c r="N1502" s="151"/>
      <c r="Q1502" s="152"/>
      <c r="R1502" s="152"/>
      <c r="V1502" s="164"/>
      <c r="W1502" s="164"/>
      <c r="X1502" s="164"/>
      <c r="Y1502" s="154"/>
      <c r="Z1502" s="155"/>
      <c r="AA1502" s="155"/>
      <c r="AB1502" s="155"/>
    </row>
    <row r="1503" spans="1:28" ht="21.75" customHeight="1" x14ac:dyDescent="0.25">
      <c r="A1503" s="203" t="s">
        <v>64</v>
      </c>
      <c r="B1503" s="57" t="s">
        <v>75</v>
      </c>
      <c r="C1503" s="58" t="s">
        <v>48</v>
      </c>
      <c r="D1503" s="34" t="s">
        <v>71</v>
      </c>
      <c r="E1503" s="35" t="s">
        <v>71</v>
      </c>
      <c r="F1503" s="35" t="s">
        <v>71</v>
      </c>
      <c r="G1503" s="35" t="s">
        <v>71</v>
      </c>
      <c r="H1503" s="36" t="s">
        <v>71</v>
      </c>
      <c r="I1503" s="37">
        <f>J1503+K1503+L1503+M1503</f>
        <v>0</v>
      </c>
      <c r="J1503" s="45"/>
      <c r="K1503" s="45"/>
      <c r="L1503" s="45"/>
      <c r="M1503" s="46"/>
      <c r="N1503" s="151"/>
      <c r="Q1503" s="152"/>
      <c r="R1503" s="152"/>
      <c r="V1503" s="164"/>
      <c r="W1503" s="164"/>
      <c r="X1503" s="164"/>
      <c r="Y1503" s="154"/>
      <c r="Z1503" s="155"/>
      <c r="AA1503" s="155"/>
      <c r="AB1503" s="155"/>
    </row>
    <row r="1504" spans="1:28" ht="39" customHeight="1" x14ac:dyDescent="0.25">
      <c r="A1504" s="204"/>
      <c r="B1504" s="57" t="s">
        <v>76</v>
      </c>
      <c r="C1504" s="58" t="s">
        <v>45</v>
      </c>
      <c r="D1504" s="34" t="s">
        <v>71</v>
      </c>
      <c r="E1504" s="35" t="s">
        <v>71</v>
      </c>
      <c r="F1504" s="35" t="s">
        <v>71</v>
      </c>
      <c r="G1504" s="35" t="s">
        <v>71</v>
      </c>
      <c r="H1504" s="36" t="s">
        <v>71</v>
      </c>
      <c r="I1504" s="37">
        <f>J1504+K1504+L1504+M1504</f>
        <v>0</v>
      </c>
      <c r="J1504" s="45"/>
      <c r="K1504" s="45"/>
      <c r="L1504" s="45"/>
      <c r="M1504" s="46"/>
      <c r="N1504" s="151"/>
      <c r="Q1504" s="152"/>
      <c r="R1504" s="152"/>
      <c r="V1504" s="164"/>
      <c r="W1504" s="164"/>
      <c r="X1504" s="164"/>
      <c r="Y1504" s="154"/>
      <c r="Z1504" s="155"/>
      <c r="AA1504" s="155"/>
      <c r="AB1504" s="155"/>
    </row>
    <row r="1505" spans="1:28" ht="36" customHeight="1" x14ac:dyDescent="0.25">
      <c r="A1505" s="59" t="s">
        <v>67</v>
      </c>
      <c r="B1505" s="57" t="s">
        <v>77</v>
      </c>
      <c r="C1505" s="58" t="s">
        <v>45</v>
      </c>
      <c r="D1505" s="34" t="s">
        <v>71</v>
      </c>
      <c r="E1505" s="35" t="s">
        <v>71</v>
      </c>
      <c r="F1505" s="35" t="s">
        <v>71</v>
      </c>
      <c r="G1505" s="35" t="s">
        <v>71</v>
      </c>
      <c r="H1505" s="36" t="s">
        <v>71</v>
      </c>
      <c r="I1505" s="37">
        <f>J1505+K1505+L1505+M1505</f>
        <v>0</v>
      </c>
      <c r="J1505" s="45"/>
      <c r="K1505" s="45"/>
      <c r="L1505" s="45"/>
      <c r="M1505" s="46"/>
      <c r="N1505" s="151"/>
      <c r="Q1505" s="152"/>
      <c r="R1505" s="152"/>
      <c r="V1505" s="164"/>
      <c r="W1505" s="164"/>
      <c r="X1505" s="164"/>
      <c r="Y1505" s="154"/>
      <c r="Z1505" s="155"/>
      <c r="AA1505" s="155"/>
      <c r="AB1505" s="155"/>
    </row>
    <row r="1506" spans="1:28" ht="36.75" customHeight="1" thickBot="1" x14ac:dyDescent="0.3">
      <c r="A1506" s="60" t="s">
        <v>69</v>
      </c>
      <c r="B1506" s="61">
        <v>15</v>
      </c>
      <c r="C1506" s="62" t="s">
        <v>53</v>
      </c>
      <c r="D1506" s="63" t="s">
        <v>71</v>
      </c>
      <c r="E1506" s="64" t="s">
        <v>71</v>
      </c>
      <c r="F1506" s="64" t="s">
        <v>71</v>
      </c>
      <c r="G1506" s="64" t="s">
        <v>71</v>
      </c>
      <c r="H1506" s="65" t="s">
        <v>71</v>
      </c>
      <c r="I1506" s="66">
        <f t="shared" si="192"/>
        <v>0</v>
      </c>
      <c r="J1506" s="67">
        <v>0</v>
      </c>
      <c r="K1506" s="67">
        <v>0</v>
      </c>
      <c r="L1506" s="67">
        <v>0</v>
      </c>
      <c r="M1506" s="68">
        <v>0</v>
      </c>
      <c r="N1506" s="151"/>
      <c r="Q1506" s="152"/>
      <c r="R1506" s="152"/>
      <c r="V1506" s="164"/>
      <c r="W1506" s="164"/>
      <c r="X1506" s="164"/>
      <c r="Y1506" s="154"/>
      <c r="Z1506" s="155"/>
      <c r="AA1506" s="155"/>
      <c r="AB1506" s="155"/>
    </row>
    <row r="1507" spans="1:28" ht="72.75" customHeight="1" x14ac:dyDescent="0.25">
      <c r="A1507" s="23" t="s">
        <v>78</v>
      </c>
      <c r="B1507" s="24">
        <v>16</v>
      </c>
      <c r="C1507" s="25"/>
      <c r="D1507" s="79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80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  <c r="N1507" s="151"/>
      <c r="O1507" s="157"/>
      <c r="P1507" s="157"/>
      <c r="Q1507" s="152"/>
      <c r="R1507" s="152"/>
      <c r="X1507" s="153"/>
      <c r="Y1507" s="154"/>
      <c r="Z1507" s="155"/>
    </row>
    <row r="1508" spans="1:28" ht="32.25" customHeight="1" x14ac:dyDescent="0.25">
      <c r="A1508" s="32" t="s">
        <v>55</v>
      </c>
      <c r="B1508" s="146">
        <v>17</v>
      </c>
      <c r="C1508" s="33" t="s">
        <v>34</v>
      </c>
      <c r="D1508" s="34">
        <f>E1508+F1508+G1508+H1508</f>
        <v>0</v>
      </c>
      <c r="E1508" s="35"/>
      <c r="F1508" s="35"/>
      <c r="G1508" s="35"/>
      <c r="H1508" s="36"/>
      <c r="I1508" s="37">
        <f>J1508+K1508+L1508+M1508</f>
        <v>0</v>
      </c>
      <c r="J1508" s="38"/>
      <c r="K1508" s="38"/>
      <c r="L1508" s="38"/>
      <c r="M1508" s="39"/>
      <c r="N1508" s="151"/>
      <c r="O1508" s="157"/>
      <c r="P1508" s="157"/>
      <c r="Q1508" s="152"/>
      <c r="R1508" s="152"/>
      <c r="X1508" s="153"/>
      <c r="Y1508" s="154"/>
      <c r="Z1508" s="155"/>
    </row>
    <row r="1509" spans="1:28" ht="29.25" customHeight="1" x14ac:dyDescent="0.25">
      <c r="A1509" s="40" t="s">
        <v>56</v>
      </c>
      <c r="B1509" s="146">
        <v>18</v>
      </c>
      <c r="C1509" s="33" t="s">
        <v>36</v>
      </c>
      <c r="D1509" s="34">
        <f t="shared" ref="D1509:D1517" si="193">E1509+F1509+G1509+H1509</f>
        <v>0</v>
      </c>
      <c r="E1509" s="43">
        <f>E1510+E1511+E1512</f>
        <v>0</v>
      </c>
      <c r="F1509" s="43">
        <f>F1510+F1511+F1512</f>
        <v>0</v>
      </c>
      <c r="G1509" s="43">
        <f>G1510+G1511+G1512</f>
        <v>0</v>
      </c>
      <c r="H1509" s="44">
        <f>H1510+H1511+H1512</f>
        <v>0</v>
      </c>
      <c r="I1509" s="37">
        <f t="shared" ref="I1509:I1517" si="194">J1509+K1509+L1509+M1509</f>
        <v>0</v>
      </c>
      <c r="J1509" s="45">
        <f>J1510+J1511+J1512</f>
        <v>0</v>
      </c>
      <c r="K1509" s="45">
        <f>K1510+K1511+K1512</f>
        <v>0</v>
      </c>
      <c r="L1509" s="45">
        <f>L1510+L1511+L1512</f>
        <v>0</v>
      </c>
      <c r="M1509" s="46">
        <f>M1510+M1511+M1512</f>
        <v>0</v>
      </c>
      <c r="N1509" s="151"/>
      <c r="Q1509" s="152"/>
      <c r="R1509" s="152"/>
      <c r="X1509" s="153"/>
      <c r="Y1509" s="154"/>
      <c r="Z1509" s="155"/>
    </row>
    <row r="1510" spans="1:28" ht="48" customHeight="1" x14ac:dyDescent="0.25">
      <c r="A1510" s="47" t="s">
        <v>57</v>
      </c>
      <c r="B1510" s="54" t="s">
        <v>79</v>
      </c>
      <c r="C1510" s="49" t="s">
        <v>36</v>
      </c>
      <c r="D1510" s="34">
        <f t="shared" si="193"/>
        <v>0</v>
      </c>
      <c r="E1510" s="50"/>
      <c r="F1510" s="50"/>
      <c r="G1510" s="50"/>
      <c r="H1510" s="51"/>
      <c r="I1510" s="37">
        <f t="shared" si="194"/>
        <v>0</v>
      </c>
      <c r="J1510" s="52"/>
      <c r="K1510" s="52"/>
      <c r="L1510" s="52"/>
      <c r="M1510" s="53"/>
      <c r="N1510" s="151"/>
      <c r="Q1510" s="152"/>
      <c r="R1510" s="152"/>
      <c r="X1510" s="153"/>
      <c r="Y1510" s="154"/>
      <c r="Z1510" s="155"/>
    </row>
    <row r="1511" spans="1:28" ht="51.75" customHeight="1" x14ac:dyDescent="0.25">
      <c r="A1511" s="47" t="s">
        <v>59</v>
      </c>
      <c r="B1511" s="54" t="s">
        <v>80</v>
      </c>
      <c r="C1511" s="49" t="s">
        <v>36</v>
      </c>
      <c r="D1511" s="34">
        <f t="shared" si="193"/>
        <v>0</v>
      </c>
      <c r="E1511" s="50"/>
      <c r="F1511" s="50"/>
      <c r="G1511" s="50"/>
      <c r="H1511" s="51"/>
      <c r="I1511" s="37">
        <f t="shared" si="194"/>
        <v>0</v>
      </c>
      <c r="J1511" s="52"/>
      <c r="K1511" s="52"/>
      <c r="L1511" s="52"/>
      <c r="M1511" s="53"/>
      <c r="N1511" s="151"/>
      <c r="Q1511" s="152"/>
      <c r="R1511" s="152"/>
      <c r="X1511" s="153"/>
      <c r="Y1511" s="154"/>
      <c r="Z1511" s="155"/>
    </row>
    <row r="1512" spans="1:28" ht="32.25" customHeight="1" x14ac:dyDescent="0.25">
      <c r="A1512" s="47" t="s">
        <v>61</v>
      </c>
      <c r="B1512" s="54" t="s">
        <v>81</v>
      </c>
      <c r="C1512" s="49" t="s">
        <v>43</v>
      </c>
      <c r="D1512" s="34">
        <f t="shared" si="193"/>
        <v>0</v>
      </c>
      <c r="E1512" s="50"/>
      <c r="F1512" s="50"/>
      <c r="G1512" s="50"/>
      <c r="H1512" s="51"/>
      <c r="I1512" s="37">
        <f t="shared" si="194"/>
        <v>0</v>
      </c>
      <c r="J1512" s="52"/>
      <c r="K1512" s="52"/>
      <c r="L1512" s="52"/>
      <c r="M1512" s="53"/>
      <c r="N1512" s="151"/>
      <c r="Q1512" s="152"/>
      <c r="R1512" s="152"/>
      <c r="X1512" s="153"/>
      <c r="Y1512" s="154"/>
      <c r="Z1512" s="155"/>
    </row>
    <row r="1513" spans="1:28" ht="28.5" customHeight="1" x14ac:dyDescent="0.25">
      <c r="A1513" s="55" t="s">
        <v>63</v>
      </c>
      <c r="B1513" s="146">
        <v>19</v>
      </c>
      <c r="C1513" s="56" t="s">
        <v>45</v>
      </c>
      <c r="D1513" s="34">
        <f t="shared" si="193"/>
        <v>0</v>
      </c>
      <c r="E1513" s="35"/>
      <c r="F1513" s="35"/>
      <c r="G1513" s="35"/>
      <c r="H1513" s="36"/>
      <c r="I1513" s="37">
        <f t="shared" si="194"/>
        <v>0</v>
      </c>
      <c r="J1513" s="38"/>
      <c r="K1513" s="38"/>
      <c r="L1513" s="38"/>
      <c r="M1513" s="39"/>
      <c r="N1513" s="151"/>
      <c r="Q1513" s="152"/>
      <c r="R1513" s="152"/>
      <c r="X1513" s="153"/>
      <c r="Y1513" s="154"/>
      <c r="Z1513" s="155"/>
    </row>
    <row r="1514" spans="1:28" ht="24.75" customHeight="1" x14ac:dyDescent="0.25">
      <c r="A1514" s="203" t="s">
        <v>64</v>
      </c>
      <c r="B1514" s="57" t="s">
        <v>82</v>
      </c>
      <c r="C1514" s="58" t="s">
        <v>48</v>
      </c>
      <c r="D1514" s="34">
        <f>E1514+F1514+G1514+H1514</f>
        <v>0</v>
      </c>
      <c r="E1514" s="35"/>
      <c r="F1514" s="35"/>
      <c r="G1514" s="35"/>
      <c r="H1514" s="36"/>
      <c r="I1514" s="37">
        <f>J1514+K1514+L1514+M1514</f>
        <v>0</v>
      </c>
      <c r="J1514" s="38"/>
      <c r="K1514" s="45"/>
      <c r="L1514" s="45"/>
      <c r="M1514" s="46"/>
      <c r="N1514" s="151"/>
      <c r="Q1514" s="152"/>
      <c r="R1514" s="152"/>
      <c r="X1514" s="153"/>
      <c r="Y1514" s="154"/>
      <c r="Z1514" s="155"/>
    </row>
    <row r="1515" spans="1:28" ht="34.5" customHeight="1" x14ac:dyDescent="0.25">
      <c r="A1515" s="204"/>
      <c r="B1515" s="57" t="s">
        <v>83</v>
      </c>
      <c r="C1515" s="58" t="s">
        <v>45</v>
      </c>
      <c r="D1515" s="34">
        <f>E1515+F1515+G1515+H1515</f>
        <v>0</v>
      </c>
      <c r="E1515" s="35"/>
      <c r="F1515" s="35"/>
      <c r="G1515" s="35"/>
      <c r="H1515" s="36"/>
      <c r="I1515" s="37">
        <f>J1515+K1515+L1515+M1515</f>
        <v>0</v>
      </c>
      <c r="J1515" s="38"/>
      <c r="K1515" s="45"/>
      <c r="L1515" s="45"/>
      <c r="M1515" s="46"/>
      <c r="N1515" s="151"/>
      <c r="Q1515" s="152"/>
      <c r="R1515" s="152"/>
      <c r="X1515" s="153"/>
      <c r="Y1515" s="154"/>
      <c r="Z1515" s="155"/>
    </row>
    <row r="1516" spans="1:28" ht="34.5" customHeight="1" x14ac:dyDescent="0.25">
      <c r="A1516" s="59" t="s">
        <v>67</v>
      </c>
      <c r="B1516" s="57" t="s">
        <v>84</v>
      </c>
      <c r="C1516" s="58" t="s">
        <v>45</v>
      </c>
      <c r="D1516" s="34">
        <f>E1516+F1516+G1516+H1516</f>
        <v>0</v>
      </c>
      <c r="E1516" s="35"/>
      <c r="F1516" s="35"/>
      <c r="G1516" s="35"/>
      <c r="H1516" s="36"/>
      <c r="I1516" s="37">
        <f>J1516+K1516+L1516+M1516</f>
        <v>0</v>
      </c>
      <c r="J1516" s="38"/>
      <c r="K1516" s="45"/>
      <c r="L1516" s="45"/>
      <c r="M1516" s="46"/>
      <c r="N1516" s="151"/>
      <c r="Q1516" s="152"/>
      <c r="R1516" s="152"/>
      <c r="X1516" s="153"/>
      <c r="Y1516" s="154"/>
      <c r="Z1516" s="155"/>
    </row>
    <row r="1517" spans="1:28" ht="36" customHeight="1" thickBot="1" x14ac:dyDescent="0.3">
      <c r="A1517" s="81" t="s">
        <v>69</v>
      </c>
      <c r="B1517" s="147">
        <v>20</v>
      </c>
      <c r="C1517" s="82" t="s">
        <v>53</v>
      </c>
      <c r="D1517" s="83">
        <f t="shared" si="193"/>
        <v>0</v>
      </c>
      <c r="E1517" s="84"/>
      <c r="F1517" s="84"/>
      <c r="G1517" s="84"/>
      <c r="H1517" s="85"/>
      <c r="I1517" s="86">
        <f t="shared" si="194"/>
        <v>0</v>
      </c>
      <c r="J1517" s="87"/>
      <c r="K1517" s="87"/>
      <c r="L1517" s="87"/>
      <c r="M1517" s="88"/>
      <c r="N1517" s="151"/>
      <c r="Q1517" s="152"/>
      <c r="R1517" s="152"/>
      <c r="X1517" s="153"/>
      <c r="Y1517" s="154"/>
      <c r="Z1517" s="155"/>
    </row>
    <row r="1518" spans="1:28" ht="16.5" thickTop="1" x14ac:dyDescent="0.25">
      <c r="N1518" s="151"/>
      <c r="Q1518" s="152"/>
      <c r="R1518" s="152"/>
      <c r="X1518" s="153"/>
      <c r="Y1518" s="154"/>
      <c r="Z1518" s="155"/>
    </row>
    <row r="1519" spans="1:28" x14ac:dyDescent="0.25">
      <c r="N1519" s="151"/>
      <c r="Q1519" s="152"/>
      <c r="R1519" s="152"/>
      <c r="X1519" s="153"/>
      <c r="Y1519" s="154"/>
      <c r="Z1519" s="155"/>
    </row>
    <row r="1520" spans="1:28" x14ac:dyDescent="0.25">
      <c r="N1520" s="151"/>
      <c r="Q1520" s="152"/>
      <c r="R1520" s="152"/>
      <c r="X1520" s="153"/>
      <c r="Y1520" s="154"/>
      <c r="Z1520" s="155"/>
    </row>
    <row r="1521" spans="1:26" x14ac:dyDescent="0.25">
      <c r="N1521" s="151"/>
      <c r="Q1521" s="152"/>
      <c r="R1521" s="152"/>
      <c r="X1521" s="153"/>
      <c r="Y1521" s="154"/>
      <c r="Z1521" s="155"/>
    </row>
    <row r="1522" spans="1:26" x14ac:dyDescent="0.25">
      <c r="N1522" s="151"/>
      <c r="Q1522" s="152"/>
      <c r="R1522" s="152"/>
      <c r="X1522" s="153"/>
      <c r="Y1522" s="154"/>
      <c r="Z1522" s="155"/>
    </row>
    <row r="1523" spans="1:26" x14ac:dyDescent="0.25">
      <c r="N1523" s="151"/>
      <c r="Q1523" s="152"/>
      <c r="R1523" s="152"/>
      <c r="X1523" s="153"/>
      <c r="Y1523" s="154"/>
      <c r="Z1523" s="155"/>
    </row>
    <row r="1524" spans="1:26" x14ac:dyDescent="0.25">
      <c r="N1524" s="151"/>
      <c r="Q1524" s="152"/>
      <c r="R1524" s="152"/>
      <c r="X1524" s="153"/>
      <c r="Y1524" s="154"/>
      <c r="Z1524" s="155"/>
    </row>
    <row r="1525" spans="1:26" x14ac:dyDescent="0.25">
      <c r="N1525" s="151"/>
      <c r="Q1525" s="152"/>
      <c r="R1525" s="152"/>
      <c r="X1525" s="153"/>
      <c r="Y1525" s="154"/>
      <c r="Z1525" s="155"/>
    </row>
    <row r="1526" spans="1:26" ht="25.5" customHeight="1" x14ac:dyDescent="0.25">
      <c r="K1526" s="197" t="s">
        <v>0</v>
      </c>
      <c r="L1526" s="197"/>
      <c r="M1526" s="197"/>
      <c r="N1526" s="151"/>
      <c r="Q1526" s="152"/>
      <c r="R1526" s="152"/>
      <c r="X1526" s="153"/>
      <c r="Y1526" s="154"/>
      <c r="Z1526" s="155"/>
    </row>
    <row r="1527" spans="1:26" x14ac:dyDescent="0.25">
      <c r="K1527" s="197" t="s">
        <v>1</v>
      </c>
      <c r="L1527" s="197"/>
      <c r="M1527" s="197"/>
      <c r="N1527" s="151"/>
      <c r="Q1527" s="152"/>
      <c r="R1527" s="152"/>
      <c r="X1527" s="153"/>
      <c r="Y1527" s="154"/>
      <c r="Z1527" s="155"/>
    </row>
    <row r="1528" spans="1:26" x14ac:dyDescent="0.25">
      <c r="K1528" s="197" t="s">
        <v>2</v>
      </c>
      <c r="L1528" s="197"/>
      <c r="M1528" s="197"/>
      <c r="N1528" s="151"/>
      <c r="Q1528" s="152"/>
      <c r="R1528" s="152"/>
      <c r="X1528" s="153"/>
      <c r="Y1528" s="154"/>
      <c r="Z1528" s="155"/>
    </row>
    <row r="1529" spans="1:26" x14ac:dyDescent="0.25">
      <c r="K1529" s="197" t="s">
        <v>3</v>
      </c>
      <c r="L1529" s="197"/>
      <c r="M1529" s="197"/>
      <c r="N1529" s="151"/>
      <c r="Q1529" s="152"/>
      <c r="R1529" s="152"/>
      <c r="X1529" s="153"/>
      <c r="Y1529" s="154"/>
      <c r="Z1529" s="155"/>
    </row>
    <row r="1530" spans="1:26" x14ac:dyDescent="0.25">
      <c r="K1530" s="197" t="s">
        <v>4</v>
      </c>
      <c r="L1530" s="197"/>
      <c r="M1530" s="197"/>
      <c r="N1530" s="151"/>
      <c r="Q1530" s="152"/>
      <c r="R1530" s="152"/>
      <c r="X1530" s="153"/>
      <c r="Y1530" s="154"/>
      <c r="Z1530" s="155"/>
    </row>
    <row r="1531" spans="1:26" x14ac:dyDescent="0.25">
      <c r="K1531" s="197" t="s">
        <v>5</v>
      </c>
      <c r="L1531" s="197"/>
      <c r="M1531" s="197"/>
      <c r="N1531" s="151"/>
      <c r="Q1531" s="152"/>
      <c r="R1531" s="152"/>
      <c r="X1531" s="153"/>
      <c r="Y1531" s="154"/>
      <c r="Z1531" s="155"/>
    </row>
    <row r="1532" spans="1:26" x14ac:dyDescent="0.25">
      <c r="K1532" s="197" t="s">
        <v>6</v>
      </c>
      <c r="L1532" s="197"/>
      <c r="M1532" s="197"/>
      <c r="N1532" s="151"/>
      <c r="Q1532" s="152"/>
      <c r="R1532" s="152"/>
      <c r="X1532" s="153"/>
      <c r="Y1532" s="154"/>
      <c r="Z1532" s="155"/>
    </row>
    <row r="1533" spans="1:26" x14ac:dyDescent="0.25">
      <c r="K1533" s="197" t="s">
        <v>7</v>
      </c>
      <c r="L1533" s="197"/>
      <c r="M1533" s="197"/>
      <c r="N1533" s="151"/>
      <c r="Q1533" s="152"/>
      <c r="R1533" s="152"/>
      <c r="X1533" s="153"/>
      <c r="Y1533" s="154"/>
      <c r="Z1533" s="155"/>
    </row>
    <row r="1534" spans="1:26" x14ac:dyDescent="0.25">
      <c r="N1534" s="151"/>
      <c r="Q1534" s="152"/>
      <c r="R1534" s="152"/>
      <c r="X1534" s="153"/>
      <c r="Y1534" s="154"/>
      <c r="Z1534" s="155"/>
    </row>
    <row r="1535" spans="1:26" s="4" customFormat="1" ht="20.25" customHeight="1" x14ac:dyDescent="0.25">
      <c r="A1535" s="198" t="str">
        <f>$A$10</f>
        <v>Объёмы медицинской помощи по территориальной программе обязательного медицинского страхования на 2018 год</v>
      </c>
      <c r="B1535" s="198"/>
      <c r="C1535" s="198"/>
      <c r="D1535" s="198"/>
      <c r="E1535" s="198"/>
      <c r="F1535" s="198"/>
      <c r="G1535" s="198"/>
      <c r="H1535" s="198"/>
      <c r="I1535" s="198"/>
      <c r="J1535" s="198"/>
      <c r="K1535" s="198"/>
      <c r="L1535" s="198"/>
      <c r="M1535" s="198"/>
      <c r="N1535" s="151"/>
      <c r="Q1535" s="152"/>
      <c r="R1535" s="152"/>
      <c r="S1535" s="148"/>
      <c r="T1535" s="148"/>
      <c r="U1535" s="148"/>
      <c r="X1535" s="153"/>
      <c r="Y1535" s="154"/>
      <c r="Z1535" s="155"/>
    </row>
    <row r="1536" spans="1:26" s="4" customFormat="1" ht="18" customHeight="1" x14ac:dyDescent="0.25">
      <c r="A1536" s="242" t="s">
        <v>105</v>
      </c>
      <c r="B1536" s="242"/>
      <c r="C1536" s="242"/>
      <c r="D1536" s="242"/>
      <c r="E1536" s="242"/>
      <c r="F1536" s="242"/>
      <c r="G1536" s="242"/>
      <c r="H1536" s="242"/>
      <c r="I1536" s="242"/>
      <c r="J1536" s="242"/>
      <c r="K1536" s="242"/>
      <c r="L1536" s="242"/>
      <c r="M1536" s="242"/>
      <c r="N1536" s="151"/>
      <c r="Q1536" s="152"/>
      <c r="R1536" s="152"/>
      <c r="S1536" s="148"/>
      <c r="T1536" s="148"/>
      <c r="U1536" s="148"/>
      <c r="X1536" s="153"/>
      <c r="Y1536" s="154"/>
      <c r="Z1536" s="155"/>
    </row>
    <row r="1537" spans="1:26" s="4" customFormat="1" ht="16.5" x14ac:dyDescent="0.25">
      <c r="A1537" s="198" t="str">
        <f>$A$12</f>
        <v>для лиц, застрахованных в филиале АО "ГСМК "Сахамедстрах" в г. Магадане Магаданской области</v>
      </c>
      <c r="B1537" s="198"/>
      <c r="C1537" s="198"/>
      <c r="D1537" s="198"/>
      <c r="E1537" s="198"/>
      <c r="F1537" s="198"/>
      <c r="G1537" s="198"/>
      <c r="H1537" s="198"/>
      <c r="I1537" s="198"/>
      <c r="J1537" s="198"/>
      <c r="K1537" s="198"/>
      <c r="L1537" s="198"/>
      <c r="M1537" s="198"/>
      <c r="N1537" s="151"/>
      <c r="Q1537" s="152"/>
      <c r="R1537" s="152"/>
      <c r="S1537" s="148"/>
      <c r="T1537" s="148"/>
      <c r="U1537" s="148"/>
      <c r="X1537" s="153"/>
      <c r="Y1537" s="154"/>
      <c r="Z1537" s="155"/>
    </row>
    <row r="1538" spans="1:26" ht="16.5" thickBot="1" x14ac:dyDescent="0.3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  <c r="N1538" s="151"/>
      <c r="Q1538" s="152"/>
      <c r="R1538" s="152"/>
      <c r="X1538" s="153"/>
      <c r="Y1538" s="154"/>
      <c r="Z1538" s="155"/>
    </row>
    <row r="1539" spans="1:26" ht="39.75" customHeight="1" thickTop="1" x14ac:dyDescent="0.25">
      <c r="A1539" s="205" t="s">
        <v>10</v>
      </c>
      <c r="B1539" s="208" t="s">
        <v>11</v>
      </c>
      <c r="C1539" s="211" t="s">
        <v>12</v>
      </c>
      <c r="D1539" s="214" t="str">
        <f>$D$14</f>
        <v>Всего на 2018 год</v>
      </c>
      <c r="E1539" s="217" t="s">
        <v>13</v>
      </c>
      <c r="F1539" s="217"/>
      <c r="G1539" s="217"/>
      <c r="H1539" s="218"/>
      <c r="I1539" s="221" t="str">
        <f>$I$14</f>
        <v>Всего на 2018 год</v>
      </c>
      <c r="J1539" s="199" t="s">
        <v>14</v>
      </c>
      <c r="K1539" s="199"/>
      <c r="L1539" s="199"/>
      <c r="M1539" s="200"/>
      <c r="N1539" s="151"/>
      <c r="Q1539" s="152"/>
      <c r="R1539" s="152"/>
      <c r="X1539" s="153"/>
      <c r="Y1539" s="154"/>
      <c r="Z1539" s="155"/>
    </row>
    <row r="1540" spans="1:26" ht="17.25" customHeight="1" x14ac:dyDescent="0.25">
      <c r="A1540" s="206"/>
      <c r="B1540" s="209"/>
      <c r="C1540" s="212"/>
      <c r="D1540" s="215"/>
      <c r="E1540" s="219"/>
      <c r="F1540" s="219"/>
      <c r="G1540" s="219"/>
      <c r="H1540" s="220"/>
      <c r="I1540" s="222"/>
      <c r="J1540" s="201"/>
      <c r="K1540" s="201"/>
      <c r="L1540" s="201"/>
      <c r="M1540" s="202"/>
      <c r="N1540" s="151"/>
      <c r="Q1540" s="152"/>
      <c r="R1540" s="152"/>
      <c r="X1540" s="153"/>
      <c r="Y1540" s="154"/>
      <c r="Z1540" s="155"/>
    </row>
    <row r="1541" spans="1:26" s="12" customFormat="1" ht="29.25" customHeight="1" thickBot="1" x14ac:dyDescent="0.3">
      <c r="A1541" s="207"/>
      <c r="B1541" s="210"/>
      <c r="C1541" s="213"/>
      <c r="D1541" s="216"/>
      <c r="E1541" s="8" t="s">
        <v>15</v>
      </c>
      <c r="F1541" s="8" t="s">
        <v>16</v>
      </c>
      <c r="G1541" s="8" t="s">
        <v>17</v>
      </c>
      <c r="H1541" s="9" t="s">
        <v>18</v>
      </c>
      <c r="I1541" s="223"/>
      <c r="J1541" s="10" t="s">
        <v>15</v>
      </c>
      <c r="K1541" s="10" t="s">
        <v>16</v>
      </c>
      <c r="L1541" s="10" t="s">
        <v>17</v>
      </c>
      <c r="M1541" s="11" t="s">
        <v>18</v>
      </c>
      <c r="N1541" s="151"/>
      <c r="Q1541" s="152"/>
      <c r="R1541" s="152"/>
      <c r="S1541" s="149"/>
      <c r="T1541" s="149"/>
      <c r="U1541" s="149"/>
      <c r="X1541" s="153"/>
      <c r="Y1541" s="154"/>
      <c r="Z1541" s="155"/>
    </row>
    <row r="1542" spans="1:26" s="22" customFormat="1" ht="17.25" thickTop="1" thickBot="1" x14ac:dyDescent="0.3">
      <c r="A1542" s="13" t="s">
        <v>19</v>
      </c>
      <c r="B1542" s="14" t="s">
        <v>20</v>
      </c>
      <c r="C1542" s="15" t="s">
        <v>21</v>
      </c>
      <c r="D1542" s="16" t="s">
        <v>22</v>
      </c>
      <c r="E1542" s="17" t="s">
        <v>23</v>
      </c>
      <c r="F1542" s="17" t="s">
        <v>24</v>
      </c>
      <c r="G1542" s="17" t="s">
        <v>25</v>
      </c>
      <c r="H1542" s="18" t="s">
        <v>26</v>
      </c>
      <c r="I1542" s="19" t="s">
        <v>27</v>
      </c>
      <c r="J1542" s="20" t="s">
        <v>28</v>
      </c>
      <c r="K1542" s="20" t="s">
        <v>29</v>
      </c>
      <c r="L1542" s="20" t="s">
        <v>30</v>
      </c>
      <c r="M1542" s="21" t="s">
        <v>31</v>
      </c>
      <c r="N1542" s="151"/>
      <c r="Q1542" s="152"/>
      <c r="R1542" s="152"/>
      <c r="S1542" s="150"/>
      <c r="T1542" s="150"/>
      <c r="U1542" s="150"/>
      <c r="X1542" s="153"/>
      <c r="Y1542" s="154"/>
      <c r="Z1542" s="155"/>
    </row>
    <row r="1543" spans="1:26" ht="66" customHeight="1" thickTop="1" x14ac:dyDescent="0.25">
      <c r="A1543" s="23" t="s">
        <v>32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1361.9399999999998</v>
      </c>
      <c r="J1543" s="30">
        <f>J1544+J1545+J1549+J1553</f>
        <v>378.84</v>
      </c>
      <c r="K1543" s="30">
        <f>K1544+K1545+K1549+K1553</f>
        <v>452.72</v>
      </c>
      <c r="L1543" s="30">
        <f>L1544+L1545+L1549+L1553</f>
        <v>189.42</v>
      </c>
      <c r="M1543" s="31">
        <f>M1544+M1545+M1549+M1553</f>
        <v>340.96</v>
      </c>
      <c r="N1543" s="151"/>
      <c r="O1543" s="172"/>
      <c r="Q1543" s="152"/>
      <c r="R1543" s="152"/>
      <c r="X1543" s="153"/>
      <c r="Y1543" s="154"/>
      <c r="Z1543" s="155"/>
    </row>
    <row r="1544" spans="1:26" ht="47.25" customHeight="1" x14ac:dyDescent="0.25">
      <c r="A1544" s="32" t="s">
        <v>33</v>
      </c>
      <c r="B1544" s="146">
        <v>2</v>
      </c>
      <c r="C1544" s="33" t="s">
        <v>34</v>
      </c>
      <c r="D1544" s="34">
        <f>E1544+F1544+G1544+H1544</f>
        <v>0</v>
      </c>
      <c r="E1544" s="35">
        <f t="shared" ref="E1544:H1553" si="195">E1555+E1577</f>
        <v>0</v>
      </c>
      <c r="F1544" s="35">
        <f t="shared" si="195"/>
        <v>0</v>
      </c>
      <c r="G1544" s="35">
        <f t="shared" si="195"/>
        <v>0</v>
      </c>
      <c r="H1544" s="36">
        <f t="shared" si="195"/>
        <v>0</v>
      </c>
      <c r="I1544" s="37">
        <f>J1544+K1544+L1544+M1544</f>
        <v>0</v>
      </c>
      <c r="J1544" s="38">
        <f>J1555+J1566+J1577</f>
        <v>0</v>
      </c>
      <c r="K1544" s="38">
        <f>K1555+K1566+K1577</f>
        <v>0</v>
      </c>
      <c r="L1544" s="38">
        <f>L1555+L1566+L1577</f>
        <v>0</v>
      </c>
      <c r="M1544" s="39">
        <f>M1555+M1566+M1577</f>
        <v>0</v>
      </c>
      <c r="N1544" s="151"/>
      <c r="O1544" s="157"/>
      <c r="Q1544" s="152"/>
      <c r="R1544" s="152"/>
      <c r="T1544" s="183"/>
      <c r="U1544" s="183"/>
      <c r="V1544" s="183"/>
      <c r="W1544" s="183"/>
      <c r="X1544" s="183"/>
      <c r="Y1544" s="154"/>
      <c r="Z1544" s="155"/>
    </row>
    <row r="1545" spans="1:26" ht="44.25" customHeight="1" x14ac:dyDescent="0.25">
      <c r="A1545" s="40" t="s">
        <v>35</v>
      </c>
      <c r="B1545" s="41">
        <v>3</v>
      </c>
      <c r="C1545" s="42" t="s">
        <v>36</v>
      </c>
      <c r="D1545" s="34">
        <f t="shared" ref="D1545:D1553" si="196">E1545+F1545+G1545+H1545</f>
        <v>719</v>
      </c>
      <c r="E1545" s="43">
        <f t="shared" si="195"/>
        <v>200</v>
      </c>
      <c r="F1545" s="43">
        <f t="shared" si="195"/>
        <v>239</v>
      </c>
      <c r="G1545" s="43">
        <f t="shared" si="195"/>
        <v>100</v>
      </c>
      <c r="H1545" s="44">
        <f t="shared" si="195"/>
        <v>180</v>
      </c>
      <c r="I1545" s="37">
        <f t="shared" ref="I1545:I1553" si="197">J1545+K1545+L1545+M1545</f>
        <v>1361.9399999999998</v>
      </c>
      <c r="J1545" s="45">
        <f>J1546+J1547+J1548</f>
        <v>378.84</v>
      </c>
      <c r="K1545" s="45">
        <f>K1546+K1547+K1548</f>
        <v>452.72</v>
      </c>
      <c r="L1545" s="45">
        <f>L1546+L1547+L1548</f>
        <v>189.42</v>
      </c>
      <c r="M1545" s="46">
        <f>M1546+M1547+M1548</f>
        <v>340.96</v>
      </c>
      <c r="N1545" s="151"/>
      <c r="O1545" s="157"/>
      <c r="Q1545" s="152"/>
      <c r="R1545" s="152"/>
      <c r="T1545" s="183"/>
      <c r="U1545" s="183"/>
      <c r="V1545" s="183"/>
      <c r="W1545" s="183"/>
      <c r="X1545" s="183"/>
      <c r="Y1545" s="154"/>
      <c r="Z1545" s="155"/>
    </row>
    <row r="1546" spans="1:26" ht="69" customHeight="1" x14ac:dyDescent="0.25">
      <c r="A1546" s="47" t="s">
        <v>37</v>
      </c>
      <c r="B1546" s="48" t="s">
        <v>38</v>
      </c>
      <c r="C1546" s="49" t="s">
        <v>36</v>
      </c>
      <c r="D1546" s="34">
        <f t="shared" si="196"/>
        <v>719</v>
      </c>
      <c r="E1546" s="50">
        <f t="shared" si="195"/>
        <v>200</v>
      </c>
      <c r="F1546" s="50">
        <f t="shared" si="195"/>
        <v>239</v>
      </c>
      <c r="G1546" s="50">
        <f t="shared" si="195"/>
        <v>100</v>
      </c>
      <c r="H1546" s="51">
        <f t="shared" si="195"/>
        <v>180</v>
      </c>
      <c r="I1546" s="37">
        <f t="shared" si="197"/>
        <v>1361.9399999999998</v>
      </c>
      <c r="J1546" s="52">
        <f t="shared" ref="J1546:M1553" si="198">J1557+J1568+J1579</f>
        <v>378.84</v>
      </c>
      <c r="K1546" s="52">
        <f t="shared" si="198"/>
        <v>452.72</v>
      </c>
      <c r="L1546" s="52">
        <f t="shared" si="198"/>
        <v>189.42</v>
      </c>
      <c r="M1546" s="53">
        <f t="shared" si="198"/>
        <v>340.96</v>
      </c>
      <c r="N1546" s="151"/>
      <c r="O1546" s="157"/>
      <c r="Q1546" s="152"/>
      <c r="R1546" s="152"/>
      <c r="T1546" s="183"/>
      <c r="U1546" s="183"/>
      <c r="V1546" s="183"/>
      <c r="W1546" s="183"/>
      <c r="X1546" s="183"/>
      <c r="Y1546" s="154"/>
      <c r="Z1546" s="155"/>
    </row>
    <row r="1547" spans="1:26" ht="84" customHeight="1" x14ac:dyDescent="0.25">
      <c r="A1547" s="47" t="s">
        <v>39</v>
      </c>
      <c r="B1547" s="54" t="s">
        <v>40</v>
      </c>
      <c r="C1547" s="49" t="s">
        <v>36</v>
      </c>
      <c r="D1547" s="34">
        <f t="shared" si="196"/>
        <v>0</v>
      </c>
      <c r="E1547" s="50">
        <f t="shared" si="195"/>
        <v>0</v>
      </c>
      <c r="F1547" s="50">
        <f t="shared" si="195"/>
        <v>0</v>
      </c>
      <c r="G1547" s="50">
        <f t="shared" si="195"/>
        <v>0</v>
      </c>
      <c r="H1547" s="51">
        <f t="shared" si="195"/>
        <v>0</v>
      </c>
      <c r="I1547" s="37">
        <f t="shared" si="197"/>
        <v>0</v>
      </c>
      <c r="J1547" s="52">
        <f t="shared" si="198"/>
        <v>0</v>
      </c>
      <c r="K1547" s="52">
        <f t="shared" si="198"/>
        <v>0</v>
      </c>
      <c r="L1547" s="52">
        <f t="shared" si="198"/>
        <v>0</v>
      </c>
      <c r="M1547" s="53">
        <f t="shared" si="198"/>
        <v>0</v>
      </c>
      <c r="N1547" s="151"/>
      <c r="O1547" s="157"/>
      <c r="Q1547" s="152"/>
      <c r="R1547" s="152"/>
      <c r="T1547" s="183"/>
      <c r="U1547" s="183"/>
      <c r="V1547" s="183"/>
      <c r="W1547" s="183"/>
      <c r="X1547" s="183"/>
      <c r="Y1547" s="154"/>
      <c r="Z1547" s="155"/>
    </row>
    <row r="1548" spans="1:26" ht="61.5" customHeight="1" x14ac:dyDescent="0.25">
      <c r="A1548" s="47" t="s">
        <v>41</v>
      </c>
      <c r="B1548" s="54" t="s">
        <v>42</v>
      </c>
      <c r="C1548" s="49" t="s">
        <v>43</v>
      </c>
      <c r="D1548" s="34">
        <f t="shared" si="196"/>
        <v>0</v>
      </c>
      <c r="E1548" s="50">
        <f t="shared" si="195"/>
        <v>0</v>
      </c>
      <c r="F1548" s="50">
        <f t="shared" si="195"/>
        <v>0</v>
      </c>
      <c r="G1548" s="50">
        <f t="shared" si="195"/>
        <v>0</v>
      </c>
      <c r="H1548" s="51">
        <f t="shared" si="195"/>
        <v>0</v>
      </c>
      <c r="I1548" s="37">
        <f t="shared" si="197"/>
        <v>0</v>
      </c>
      <c r="J1548" s="52">
        <f t="shared" si="198"/>
        <v>0</v>
      </c>
      <c r="K1548" s="52">
        <f t="shared" si="198"/>
        <v>0</v>
      </c>
      <c r="L1548" s="52">
        <f t="shared" si="198"/>
        <v>0</v>
      </c>
      <c r="M1548" s="53">
        <f t="shared" si="198"/>
        <v>0</v>
      </c>
      <c r="N1548" s="151"/>
      <c r="O1548" s="157"/>
      <c r="Q1548" s="152"/>
      <c r="R1548" s="152"/>
      <c r="T1548" s="183"/>
      <c r="U1548" s="183"/>
      <c r="V1548" s="183"/>
      <c r="W1548" s="183"/>
      <c r="X1548" s="183"/>
      <c r="Y1548" s="154"/>
      <c r="Z1548" s="155"/>
    </row>
    <row r="1549" spans="1:26" ht="52.5" customHeight="1" x14ac:dyDescent="0.25">
      <c r="A1549" s="55" t="s">
        <v>44</v>
      </c>
      <c r="B1549" s="146">
        <v>4</v>
      </c>
      <c r="C1549" s="56" t="s">
        <v>45</v>
      </c>
      <c r="D1549" s="34">
        <f t="shared" si="196"/>
        <v>0</v>
      </c>
      <c r="E1549" s="35">
        <f t="shared" si="195"/>
        <v>0</v>
      </c>
      <c r="F1549" s="35">
        <f t="shared" si="195"/>
        <v>0</v>
      </c>
      <c r="G1549" s="35">
        <f t="shared" si="195"/>
        <v>0</v>
      </c>
      <c r="H1549" s="36">
        <f t="shared" si="195"/>
        <v>0</v>
      </c>
      <c r="I1549" s="37">
        <f t="shared" si="197"/>
        <v>0</v>
      </c>
      <c r="J1549" s="38">
        <f t="shared" si="198"/>
        <v>0</v>
      </c>
      <c r="K1549" s="38">
        <f t="shared" si="198"/>
        <v>0</v>
      </c>
      <c r="L1549" s="38">
        <f t="shared" si="198"/>
        <v>0</v>
      </c>
      <c r="M1549" s="39">
        <f t="shared" si="198"/>
        <v>0</v>
      </c>
      <c r="N1549" s="151"/>
      <c r="O1549" s="157"/>
      <c r="Q1549" s="152"/>
      <c r="R1549" s="152"/>
      <c r="T1549" s="183"/>
      <c r="U1549" s="183"/>
      <c r="V1549" s="183"/>
      <c r="W1549" s="183"/>
      <c r="X1549" s="183"/>
      <c r="Y1549" s="154"/>
      <c r="Z1549" s="155"/>
    </row>
    <row r="1550" spans="1:26" ht="55.5" customHeight="1" x14ac:dyDescent="0.25">
      <c r="A1550" s="203" t="s">
        <v>46</v>
      </c>
      <c r="B1550" s="57" t="s">
        <v>47</v>
      </c>
      <c r="C1550" s="58" t="s">
        <v>48</v>
      </c>
      <c r="D1550" s="34">
        <f>E1550+F1550+G1550+H1550</f>
        <v>0</v>
      </c>
      <c r="E1550" s="35">
        <f t="shared" si="195"/>
        <v>0</v>
      </c>
      <c r="F1550" s="35">
        <f t="shared" si="195"/>
        <v>0</v>
      </c>
      <c r="G1550" s="35">
        <f t="shared" si="195"/>
        <v>0</v>
      </c>
      <c r="H1550" s="36">
        <f t="shared" si="195"/>
        <v>0</v>
      </c>
      <c r="I1550" s="37">
        <f>J1550+K1550+L1550+M1550</f>
        <v>0</v>
      </c>
      <c r="J1550" s="38">
        <f t="shared" si="198"/>
        <v>0</v>
      </c>
      <c r="K1550" s="38">
        <f t="shared" si="198"/>
        <v>0</v>
      </c>
      <c r="L1550" s="38">
        <f t="shared" si="198"/>
        <v>0</v>
      </c>
      <c r="M1550" s="39">
        <f t="shared" si="198"/>
        <v>0</v>
      </c>
      <c r="N1550" s="151"/>
      <c r="O1550" s="157"/>
      <c r="Q1550" s="152"/>
      <c r="R1550" s="152"/>
      <c r="T1550" s="183"/>
      <c r="U1550" s="183"/>
      <c r="V1550" s="183"/>
      <c r="W1550" s="183"/>
      <c r="X1550" s="183"/>
      <c r="Y1550" s="154"/>
      <c r="Z1550" s="155"/>
    </row>
    <row r="1551" spans="1:26" ht="57" customHeight="1" x14ac:dyDescent="0.25">
      <c r="A1551" s="204"/>
      <c r="B1551" s="57" t="s">
        <v>49</v>
      </c>
      <c r="C1551" s="58" t="s">
        <v>45</v>
      </c>
      <c r="D1551" s="34">
        <f>E1551+F1551+G1551+H1551</f>
        <v>0</v>
      </c>
      <c r="E1551" s="35">
        <f t="shared" si="195"/>
        <v>0</v>
      </c>
      <c r="F1551" s="35">
        <f t="shared" si="195"/>
        <v>0</v>
      </c>
      <c r="G1551" s="35">
        <f t="shared" si="195"/>
        <v>0</v>
      </c>
      <c r="H1551" s="36">
        <f t="shared" si="195"/>
        <v>0</v>
      </c>
      <c r="I1551" s="37">
        <f>J1551+K1551+L1551+M1551</f>
        <v>0</v>
      </c>
      <c r="J1551" s="38">
        <f t="shared" si="198"/>
        <v>0</v>
      </c>
      <c r="K1551" s="38">
        <f t="shared" si="198"/>
        <v>0</v>
      </c>
      <c r="L1551" s="38">
        <f t="shared" si="198"/>
        <v>0</v>
      </c>
      <c r="M1551" s="39">
        <f t="shared" si="198"/>
        <v>0</v>
      </c>
      <c r="N1551" s="151"/>
      <c r="O1551" s="157"/>
      <c r="Q1551" s="152"/>
      <c r="R1551" s="152"/>
      <c r="T1551" s="183"/>
      <c r="U1551" s="183"/>
      <c r="V1551" s="183"/>
      <c r="W1551" s="183"/>
      <c r="X1551" s="183"/>
      <c r="Y1551" s="154"/>
      <c r="Z1551" s="155"/>
    </row>
    <row r="1552" spans="1:26" ht="63" customHeight="1" x14ac:dyDescent="0.25">
      <c r="A1552" s="59" t="s">
        <v>50</v>
      </c>
      <c r="B1552" s="57" t="s">
        <v>51</v>
      </c>
      <c r="C1552" s="58" t="s">
        <v>45</v>
      </c>
      <c r="D1552" s="34">
        <f>E1552+F1552+G1552+H1552</f>
        <v>0</v>
      </c>
      <c r="E1552" s="35">
        <f t="shared" si="195"/>
        <v>0</v>
      </c>
      <c r="F1552" s="35">
        <f t="shared" si="195"/>
        <v>0</v>
      </c>
      <c r="G1552" s="35">
        <f t="shared" si="195"/>
        <v>0</v>
      </c>
      <c r="H1552" s="36">
        <f t="shared" si="195"/>
        <v>0</v>
      </c>
      <c r="I1552" s="37">
        <f>J1552+K1552+L1552+M1552</f>
        <v>0</v>
      </c>
      <c r="J1552" s="38">
        <f t="shared" si="198"/>
        <v>0</v>
      </c>
      <c r="K1552" s="38">
        <f t="shared" si="198"/>
        <v>0</v>
      </c>
      <c r="L1552" s="38">
        <f t="shared" si="198"/>
        <v>0</v>
      </c>
      <c r="M1552" s="39">
        <f t="shared" si="198"/>
        <v>0</v>
      </c>
      <c r="N1552" s="151"/>
      <c r="O1552" s="157"/>
      <c r="Q1552" s="152"/>
      <c r="R1552" s="152"/>
      <c r="T1552" s="183"/>
      <c r="U1552" s="183"/>
      <c r="V1552" s="183"/>
      <c r="W1552" s="183"/>
      <c r="X1552" s="183"/>
      <c r="Y1552" s="154"/>
      <c r="Z1552" s="155"/>
    </row>
    <row r="1553" spans="1:28" ht="46.5" customHeight="1" thickBot="1" x14ac:dyDescent="0.3">
      <c r="A1553" s="60" t="s">
        <v>52</v>
      </c>
      <c r="B1553" s="61">
        <v>5</v>
      </c>
      <c r="C1553" s="62" t="s">
        <v>53</v>
      </c>
      <c r="D1553" s="63">
        <f t="shared" si="196"/>
        <v>0</v>
      </c>
      <c r="E1553" s="64">
        <f t="shared" si="195"/>
        <v>0</v>
      </c>
      <c r="F1553" s="64">
        <f t="shared" si="195"/>
        <v>0</v>
      </c>
      <c r="G1553" s="64">
        <f t="shared" si="195"/>
        <v>0</v>
      </c>
      <c r="H1553" s="65">
        <f t="shared" si="195"/>
        <v>0</v>
      </c>
      <c r="I1553" s="66">
        <f t="shared" si="197"/>
        <v>0</v>
      </c>
      <c r="J1553" s="67">
        <f t="shared" si="198"/>
        <v>0</v>
      </c>
      <c r="K1553" s="67">
        <f t="shared" si="198"/>
        <v>0</v>
      </c>
      <c r="L1553" s="67">
        <f t="shared" si="198"/>
        <v>0</v>
      </c>
      <c r="M1553" s="68">
        <f t="shared" si="198"/>
        <v>0</v>
      </c>
      <c r="N1553" s="151"/>
      <c r="O1553" s="157"/>
      <c r="Q1553" s="152"/>
      <c r="R1553" s="152"/>
      <c r="T1553" s="183"/>
      <c r="U1553" s="183"/>
      <c r="V1553" s="183"/>
      <c r="W1553" s="183"/>
      <c r="X1553" s="183"/>
      <c r="Y1553" s="154"/>
      <c r="Z1553" s="155"/>
    </row>
    <row r="1554" spans="1:28" ht="123" customHeight="1" x14ac:dyDescent="0.25">
      <c r="A1554" s="23" t="s">
        <v>54</v>
      </c>
      <c r="B1554" s="24">
        <v>6</v>
      </c>
      <c r="C1554" s="25"/>
      <c r="D1554" s="114"/>
      <c r="E1554" s="115"/>
      <c r="F1554" s="115"/>
      <c r="G1554" s="115"/>
      <c r="H1554" s="90"/>
      <c r="I1554" s="29">
        <f>J1554+K1554+L1554+M1554</f>
        <v>1361.9399999999998</v>
      </c>
      <c r="J1554" s="30">
        <f>J1555+J1556+J1560+J1564</f>
        <v>378.84</v>
      </c>
      <c r="K1554" s="30">
        <f>K1555+K1556+K1560+K1564</f>
        <v>452.72</v>
      </c>
      <c r="L1554" s="30">
        <f>L1555+L1556+L1560+L1564</f>
        <v>189.42</v>
      </c>
      <c r="M1554" s="31">
        <f>M1555+M1556+M1560+M1564</f>
        <v>340.96</v>
      </c>
      <c r="N1554" s="151"/>
      <c r="O1554" s="172"/>
      <c r="P1554" s="157"/>
      <c r="Q1554" s="152"/>
      <c r="R1554" s="152"/>
      <c r="V1554" s="154"/>
      <c r="W1554" s="154"/>
      <c r="X1554" s="154"/>
      <c r="Y1554" s="154"/>
      <c r="Z1554" s="155"/>
      <c r="AA1554" s="155"/>
      <c r="AB1554" s="155"/>
    </row>
    <row r="1555" spans="1:28" ht="32.25" customHeight="1" x14ac:dyDescent="0.25">
      <c r="A1555" s="32" t="s">
        <v>55</v>
      </c>
      <c r="B1555" s="146">
        <v>7</v>
      </c>
      <c r="C1555" s="33" t="s">
        <v>34</v>
      </c>
      <c r="D1555" s="34">
        <v>0</v>
      </c>
      <c r="E1555" s="50">
        <f>ROUND(D1555/4,0)</f>
        <v>0</v>
      </c>
      <c r="F1555" s="50">
        <f>ROUND(D1555/4,0)</f>
        <v>0</v>
      </c>
      <c r="G1555" s="50">
        <f>ROUND(D1555/4,0)</f>
        <v>0</v>
      </c>
      <c r="H1555" s="51">
        <f>D1555-E1555-F1555-G1555</f>
        <v>0</v>
      </c>
      <c r="I1555" s="37">
        <f>J1555+K1555+L1555+M1555</f>
        <v>0</v>
      </c>
      <c r="J1555" s="38">
        <v>0</v>
      </c>
      <c r="K1555" s="38">
        <v>0</v>
      </c>
      <c r="L1555" s="38">
        <v>0</v>
      </c>
      <c r="M1555" s="38">
        <v>0</v>
      </c>
      <c r="N1555" s="151"/>
      <c r="O1555" s="157"/>
      <c r="P1555" s="157"/>
      <c r="Q1555" s="152"/>
      <c r="R1555" s="152"/>
      <c r="V1555" s="164"/>
      <c r="W1555" s="164"/>
      <c r="X1555" s="164"/>
      <c r="Y1555" s="154"/>
      <c r="Z1555" s="155"/>
      <c r="AA1555" s="155"/>
      <c r="AB1555" s="155"/>
    </row>
    <row r="1556" spans="1:28" ht="33.75" customHeight="1" x14ac:dyDescent="0.25">
      <c r="A1556" s="40" t="s">
        <v>56</v>
      </c>
      <c r="B1556" s="146">
        <v>8</v>
      </c>
      <c r="C1556" s="33" t="s">
        <v>36</v>
      </c>
      <c r="D1556" s="34">
        <f>E1556+F1556+G1556+H1556</f>
        <v>719</v>
      </c>
      <c r="E1556" s="43">
        <f>E1557+E1558+ROUND(E1559*2.9,0)</f>
        <v>200</v>
      </c>
      <c r="F1556" s="43">
        <f>F1557+F1558+ROUND(F1559*2.9,0)</f>
        <v>239</v>
      </c>
      <c r="G1556" s="43">
        <f>G1557+G1558+ROUND(G1559*2.9,0)</f>
        <v>100</v>
      </c>
      <c r="H1556" s="44">
        <f>H1557+H1558+ROUND(H1559*2.9,0)</f>
        <v>180</v>
      </c>
      <c r="I1556" s="37">
        <f t="shared" ref="I1556:I1564" si="199">J1556+K1556+L1556+M1556</f>
        <v>1361.9399999999998</v>
      </c>
      <c r="J1556" s="45">
        <f>J1557+J1558+J1559</f>
        <v>378.84</v>
      </c>
      <c r="K1556" s="45">
        <f>K1557+K1558+K1559</f>
        <v>452.72</v>
      </c>
      <c r="L1556" s="45">
        <f>L1557+L1558+L1559</f>
        <v>189.42</v>
      </c>
      <c r="M1556" s="46">
        <f>M1557+M1558+M1559</f>
        <v>340.96</v>
      </c>
      <c r="N1556" s="151"/>
      <c r="Q1556" s="152"/>
      <c r="R1556" s="152"/>
      <c r="V1556" s="164"/>
      <c r="W1556" s="164"/>
      <c r="X1556" s="164"/>
      <c r="Y1556" s="154"/>
      <c r="Z1556" s="155"/>
      <c r="AA1556" s="155"/>
      <c r="AB1556" s="155"/>
    </row>
    <row r="1557" spans="1:28" ht="47.25" customHeight="1" x14ac:dyDescent="0.25">
      <c r="A1557" s="47" t="s">
        <v>57</v>
      </c>
      <c r="B1557" s="54" t="s">
        <v>58</v>
      </c>
      <c r="C1557" s="49" t="s">
        <v>36</v>
      </c>
      <c r="D1557" s="50">
        <f t="shared" ref="D1557:D1564" si="200">SUM(E1557:H1557)</f>
        <v>719</v>
      </c>
      <c r="E1557" s="50">
        <v>200</v>
      </c>
      <c r="F1557" s="50">
        <f>111+128</f>
        <v>239</v>
      </c>
      <c r="G1557" s="50">
        <v>100</v>
      </c>
      <c r="H1557" s="50">
        <v>180</v>
      </c>
      <c r="I1557" s="37">
        <f t="shared" si="199"/>
        <v>1361.9399999999998</v>
      </c>
      <c r="J1557" s="38">
        <v>378.84</v>
      </c>
      <c r="K1557" s="38">
        <v>452.72</v>
      </c>
      <c r="L1557" s="38">
        <v>189.42</v>
      </c>
      <c r="M1557" s="38">
        <v>340.96</v>
      </c>
      <c r="N1557" s="151"/>
      <c r="P1557" s="184"/>
      <c r="Q1557" s="152"/>
      <c r="R1557" s="152"/>
      <c r="V1557" s="164"/>
      <c r="W1557" s="164"/>
      <c r="X1557" s="164"/>
      <c r="Y1557" s="154"/>
      <c r="Z1557" s="155"/>
      <c r="AA1557" s="155"/>
      <c r="AB1557" s="155"/>
    </row>
    <row r="1558" spans="1:28" ht="48" customHeight="1" x14ac:dyDescent="0.25">
      <c r="A1558" s="47" t="s">
        <v>59</v>
      </c>
      <c r="B1558" s="54" t="s">
        <v>60</v>
      </c>
      <c r="C1558" s="49" t="s">
        <v>36</v>
      </c>
      <c r="D1558" s="71">
        <f t="shared" si="200"/>
        <v>0</v>
      </c>
      <c r="E1558" s="50">
        <v>0</v>
      </c>
      <c r="F1558" s="50">
        <v>0</v>
      </c>
      <c r="G1558" s="50">
        <v>0</v>
      </c>
      <c r="H1558" s="50">
        <v>0</v>
      </c>
      <c r="I1558" s="37">
        <f t="shared" si="199"/>
        <v>0</v>
      </c>
      <c r="J1558" s="38"/>
      <c r="K1558" s="38"/>
      <c r="L1558" s="38"/>
      <c r="M1558" s="38"/>
      <c r="N1558" s="151"/>
      <c r="Q1558" s="152"/>
      <c r="R1558" s="152"/>
      <c r="V1558" s="164"/>
      <c r="W1558" s="164"/>
      <c r="X1558" s="164"/>
      <c r="Y1558" s="154"/>
      <c r="Z1558" s="155"/>
      <c r="AA1558" s="155"/>
      <c r="AB1558" s="155"/>
    </row>
    <row r="1559" spans="1:28" ht="33.75" customHeight="1" x14ac:dyDescent="0.25">
      <c r="A1559" s="47" t="s">
        <v>61</v>
      </c>
      <c r="B1559" s="54" t="s">
        <v>62</v>
      </c>
      <c r="C1559" s="49" t="s">
        <v>43</v>
      </c>
      <c r="D1559" s="71">
        <f t="shared" si="200"/>
        <v>0</v>
      </c>
      <c r="E1559" s="50">
        <v>0</v>
      </c>
      <c r="F1559" s="50">
        <v>0</v>
      </c>
      <c r="G1559" s="50">
        <v>0</v>
      </c>
      <c r="H1559" s="50">
        <v>0</v>
      </c>
      <c r="I1559" s="37">
        <f t="shared" si="199"/>
        <v>0</v>
      </c>
      <c r="J1559" s="38"/>
      <c r="K1559" s="38"/>
      <c r="L1559" s="38"/>
      <c r="M1559" s="38"/>
      <c r="N1559" s="151"/>
      <c r="Q1559" s="152"/>
      <c r="R1559" s="152"/>
      <c r="V1559" s="164"/>
      <c r="W1559" s="164"/>
      <c r="X1559" s="164"/>
      <c r="Y1559" s="154"/>
      <c r="Z1559" s="155"/>
      <c r="AA1559" s="155"/>
      <c r="AB1559" s="155"/>
    </row>
    <row r="1560" spans="1:28" ht="27" customHeight="1" x14ac:dyDescent="0.25">
      <c r="A1560" s="55" t="s">
        <v>63</v>
      </c>
      <c r="B1560" s="146">
        <v>9</v>
      </c>
      <c r="C1560" s="56" t="s">
        <v>45</v>
      </c>
      <c r="D1560" s="71">
        <f t="shared" si="200"/>
        <v>0</v>
      </c>
      <c r="E1560" s="50">
        <v>0</v>
      </c>
      <c r="F1560" s="50">
        <v>0</v>
      </c>
      <c r="G1560" s="50">
        <v>0</v>
      </c>
      <c r="H1560" s="50">
        <v>0</v>
      </c>
      <c r="I1560" s="37">
        <f t="shared" si="199"/>
        <v>0</v>
      </c>
      <c r="J1560" s="38"/>
      <c r="K1560" s="38"/>
      <c r="L1560" s="38"/>
      <c r="M1560" s="38"/>
      <c r="N1560" s="151"/>
      <c r="Q1560" s="152"/>
      <c r="R1560" s="152"/>
      <c r="V1560" s="164"/>
      <c r="W1560" s="164"/>
      <c r="X1560" s="164"/>
      <c r="Y1560" s="154"/>
      <c r="Z1560" s="155"/>
      <c r="AA1560" s="155"/>
      <c r="AB1560" s="155"/>
    </row>
    <row r="1561" spans="1:28" ht="27.75" customHeight="1" x14ac:dyDescent="0.25">
      <c r="A1561" s="203" t="s">
        <v>64</v>
      </c>
      <c r="B1561" s="57" t="s">
        <v>65</v>
      </c>
      <c r="C1561" s="58" t="s">
        <v>48</v>
      </c>
      <c r="D1561" s="71">
        <f t="shared" si="200"/>
        <v>0</v>
      </c>
      <c r="E1561" s="74"/>
      <c r="F1561" s="74"/>
      <c r="G1561" s="74"/>
      <c r="H1561" s="74"/>
      <c r="I1561" s="37">
        <f t="shared" si="199"/>
        <v>0</v>
      </c>
      <c r="J1561" s="45"/>
      <c r="K1561" s="45"/>
      <c r="L1561" s="45"/>
      <c r="M1561" s="45"/>
      <c r="N1561" s="151"/>
      <c r="Q1561" s="152"/>
      <c r="R1561" s="152"/>
      <c r="V1561" s="164"/>
      <c r="W1561" s="164"/>
      <c r="X1561" s="164"/>
      <c r="Y1561" s="154"/>
      <c r="Z1561" s="155"/>
      <c r="AA1561" s="155"/>
      <c r="AB1561" s="155"/>
    </row>
    <row r="1562" spans="1:28" ht="34.5" customHeight="1" x14ac:dyDescent="0.25">
      <c r="A1562" s="204"/>
      <c r="B1562" s="57" t="s">
        <v>66</v>
      </c>
      <c r="C1562" s="58" t="s">
        <v>45</v>
      </c>
      <c r="D1562" s="71">
        <f t="shared" si="200"/>
        <v>0</v>
      </c>
      <c r="E1562" s="74"/>
      <c r="F1562" s="74"/>
      <c r="G1562" s="74"/>
      <c r="H1562" s="74"/>
      <c r="I1562" s="37">
        <f t="shared" si="199"/>
        <v>0</v>
      </c>
      <c r="J1562" s="45"/>
      <c r="K1562" s="45"/>
      <c r="L1562" s="45"/>
      <c r="M1562" s="45"/>
      <c r="N1562" s="151"/>
      <c r="Q1562" s="152"/>
      <c r="R1562" s="152"/>
      <c r="V1562" s="164"/>
      <c r="W1562" s="164"/>
      <c r="X1562" s="164"/>
      <c r="Y1562" s="154"/>
      <c r="Z1562" s="155"/>
      <c r="AA1562" s="155"/>
      <c r="AB1562" s="155"/>
    </row>
    <row r="1563" spans="1:28" ht="36.75" customHeight="1" x14ac:dyDescent="0.25">
      <c r="A1563" s="59" t="s">
        <v>67</v>
      </c>
      <c r="B1563" s="57" t="s">
        <v>68</v>
      </c>
      <c r="C1563" s="58" t="s">
        <v>45</v>
      </c>
      <c r="D1563" s="71">
        <f t="shared" si="200"/>
        <v>0</v>
      </c>
      <c r="E1563" s="74"/>
      <c r="F1563" s="74"/>
      <c r="G1563" s="74"/>
      <c r="H1563" s="74"/>
      <c r="I1563" s="37">
        <f t="shared" si="199"/>
        <v>0</v>
      </c>
      <c r="J1563" s="45"/>
      <c r="K1563" s="45"/>
      <c r="L1563" s="45"/>
      <c r="M1563" s="45"/>
      <c r="N1563" s="151"/>
      <c r="Q1563" s="152"/>
      <c r="R1563" s="152"/>
      <c r="V1563" s="164"/>
      <c r="W1563" s="164"/>
      <c r="X1563" s="164"/>
      <c r="Y1563" s="154"/>
      <c r="Z1563" s="155"/>
      <c r="AA1563" s="155"/>
      <c r="AB1563" s="155"/>
    </row>
    <row r="1564" spans="1:28" ht="36.75" customHeight="1" thickBot="1" x14ac:dyDescent="0.3">
      <c r="A1564" s="60" t="s">
        <v>69</v>
      </c>
      <c r="B1564" s="61">
        <v>10</v>
      </c>
      <c r="C1564" s="62" t="s">
        <v>53</v>
      </c>
      <c r="D1564" s="109">
        <f t="shared" si="200"/>
        <v>0</v>
      </c>
      <c r="E1564" s="116">
        <v>0</v>
      </c>
      <c r="F1564" s="116">
        <v>0</v>
      </c>
      <c r="G1564" s="116">
        <v>0</v>
      </c>
      <c r="H1564" s="116">
        <v>0</v>
      </c>
      <c r="I1564" s="66">
        <f t="shared" si="199"/>
        <v>0</v>
      </c>
      <c r="J1564" s="67"/>
      <c r="K1564" s="67"/>
      <c r="L1564" s="67"/>
      <c r="M1564" s="67"/>
      <c r="N1564" s="151"/>
      <c r="Q1564" s="152"/>
      <c r="R1564" s="152"/>
      <c r="V1564" s="164"/>
      <c r="W1564" s="164"/>
      <c r="X1564" s="164"/>
      <c r="Y1564" s="154"/>
      <c r="Z1564" s="155"/>
      <c r="AA1564" s="155"/>
      <c r="AB1564" s="155"/>
    </row>
    <row r="1565" spans="1:28" ht="122.25" customHeight="1" x14ac:dyDescent="0.25">
      <c r="A1565" s="23" t="s">
        <v>70</v>
      </c>
      <c r="B1565" s="24">
        <v>11</v>
      </c>
      <c r="C1565" s="25"/>
      <c r="D1565" s="79" t="s">
        <v>71</v>
      </c>
      <c r="E1565" s="27" t="s">
        <v>71</v>
      </c>
      <c r="F1565" s="27" t="s">
        <v>71</v>
      </c>
      <c r="G1565" s="27" t="s">
        <v>71</v>
      </c>
      <c r="H1565" s="27" t="s">
        <v>71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  <c r="N1565" s="151"/>
      <c r="O1565" s="179"/>
      <c r="P1565" s="157"/>
      <c r="Q1565" s="152"/>
      <c r="R1565" s="152"/>
      <c r="X1565" s="153"/>
      <c r="Y1565" s="154"/>
      <c r="Z1565" s="155"/>
    </row>
    <row r="1566" spans="1:28" ht="32.25" customHeight="1" x14ac:dyDescent="0.25">
      <c r="A1566" s="32" t="s">
        <v>55</v>
      </c>
      <c r="B1566" s="146">
        <v>12</v>
      </c>
      <c r="C1566" s="33" t="s">
        <v>34</v>
      </c>
      <c r="D1566" s="34" t="s">
        <v>71</v>
      </c>
      <c r="E1566" s="35" t="s">
        <v>71</v>
      </c>
      <c r="F1566" s="35" t="s">
        <v>71</v>
      </c>
      <c r="G1566" s="35" t="s">
        <v>71</v>
      </c>
      <c r="H1566" s="36" t="s">
        <v>71</v>
      </c>
      <c r="I1566" s="37">
        <f>J1566+K1566+L1566+M1566</f>
        <v>0</v>
      </c>
      <c r="J1566" s="38">
        <v>0</v>
      </c>
      <c r="K1566" s="38">
        <v>0</v>
      </c>
      <c r="L1566" s="38">
        <v>0</v>
      </c>
      <c r="M1566" s="38">
        <v>0</v>
      </c>
      <c r="N1566" s="151"/>
      <c r="O1566" s="157"/>
      <c r="P1566" s="157"/>
      <c r="Q1566" s="152"/>
      <c r="R1566" s="152"/>
      <c r="X1566" s="153"/>
      <c r="Y1566" s="154"/>
      <c r="Z1566" s="155"/>
    </row>
    <row r="1567" spans="1:28" ht="32.25" customHeight="1" x14ac:dyDescent="0.25">
      <c r="A1567" s="40" t="s">
        <v>56</v>
      </c>
      <c r="B1567" s="146">
        <v>13</v>
      </c>
      <c r="C1567" s="33" t="s">
        <v>36</v>
      </c>
      <c r="D1567" s="34" t="s">
        <v>71</v>
      </c>
      <c r="E1567" s="43" t="s">
        <v>71</v>
      </c>
      <c r="F1567" s="43" t="s">
        <v>71</v>
      </c>
      <c r="G1567" s="43" t="s">
        <v>71</v>
      </c>
      <c r="H1567" s="44" t="s">
        <v>71</v>
      </c>
      <c r="I1567" s="37">
        <f t="shared" ref="I1567:I1575" si="201">J1567+K1567+L1567+M1567</f>
        <v>0</v>
      </c>
      <c r="J1567" s="45">
        <f>J1568+J1569+J1570</f>
        <v>0</v>
      </c>
      <c r="K1567" s="45">
        <f>K1568+K1569+K1570</f>
        <v>0</v>
      </c>
      <c r="L1567" s="45">
        <f>L1568+L1569+L1570</f>
        <v>0</v>
      </c>
      <c r="M1567" s="46">
        <f>M1568+M1569+M1570</f>
        <v>0</v>
      </c>
      <c r="N1567" s="151"/>
      <c r="Q1567" s="152"/>
      <c r="R1567" s="152"/>
      <c r="X1567" s="153"/>
      <c r="Y1567" s="154"/>
      <c r="Z1567" s="155"/>
    </row>
    <row r="1568" spans="1:28" ht="48.75" customHeight="1" x14ac:dyDescent="0.25">
      <c r="A1568" s="47" t="s">
        <v>57</v>
      </c>
      <c r="B1568" s="54" t="s">
        <v>72</v>
      </c>
      <c r="C1568" s="49" t="s">
        <v>36</v>
      </c>
      <c r="D1568" s="34" t="s">
        <v>71</v>
      </c>
      <c r="E1568" s="50" t="s">
        <v>71</v>
      </c>
      <c r="F1568" s="50" t="s">
        <v>71</v>
      </c>
      <c r="G1568" s="50" t="s">
        <v>71</v>
      </c>
      <c r="H1568" s="51" t="s">
        <v>71</v>
      </c>
      <c r="I1568" s="37">
        <f t="shared" si="201"/>
        <v>0</v>
      </c>
      <c r="J1568" s="52">
        <v>0</v>
      </c>
      <c r="K1568" s="52">
        <v>0</v>
      </c>
      <c r="L1568" s="52">
        <v>0</v>
      </c>
      <c r="M1568" s="53">
        <v>0</v>
      </c>
      <c r="N1568" s="151"/>
      <c r="Q1568" s="152"/>
      <c r="R1568" s="152"/>
      <c r="X1568" s="153"/>
      <c r="Y1568" s="154"/>
      <c r="Z1568" s="155"/>
    </row>
    <row r="1569" spans="1:26" ht="57.75" customHeight="1" x14ac:dyDescent="0.25">
      <c r="A1569" s="47" t="s">
        <v>59</v>
      </c>
      <c r="B1569" s="54" t="s">
        <v>73</v>
      </c>
      <c r="C1569" s="49" t="s">
        <v>36</v>
      </c>
      <c r="D1569" s="34" t="s">
        <v>71</v>
      </c>
      <c r="E1569" s="50" t="s">
        <v>71</v>
      </c>
      <c r="F1569" s="50" t="s">
        <v>71</v>
      </c>
      <c r="G1569" s="50" t="s">
        <v>71</v>
      </c>
      <c r="H1569" s="51" t="s">
        <v>71</v>
      </c>
      <c r="I1569" s="37">
        <f t="shared" si="201"/>
        <v>0</v>
      </c>
      <c r="J1569" s="52">
        <v>0</v>
      </c>
      <c r="K1569" s="52">
        <v>0</v>
      </c>
      <c r="L1569" s="52">
        <v>0</v>
      </c>
      <c r="M1569" s="53">
        <v>0</v>
      </c>
      <c r="N1569" s="151"/>
      <c r="Q1569" s="152"/>
      <c r="R1569" s="152"/>
      <c r="X1569" s="153"/>
      <c r="Y1569" s="154"/>
      <c r="Z1569" s="155"/>
    </row>
    <row r="1570" spans="1:26" ht="33" customHeight="1" x14ac:dyDescent="0.25">
      <c r="A1570" s="47" t="s">
        <v>61</v>
      </c>
      <c r="B1570" s="54" t="s">
        <v>74</v>
      </c>
      <c r="C1570" s="49" t="s">
        <v>43</v>
      </c>
      <c r="D1570" s="34" t="s">
        <v>71</v>
      </c>
      <c r="E1570" s="50" t="s">
        <v>71</v>
      </c>
      <c r="F1570" s="50" t="s">
        <v>71</v>
      </c>
      <c r="G1570" s="50" t="s">
        <v>71</v>
      </c>
      <c r="H1570" s="51" t="s">
        <v>71</v>
      </c>
      <c r="I1570" s="37">
        <f t="shared" si="201"/>
        <v>0</v>
      </c>
      <c r="J1570" s="52">
        <v>0</v>
      </c>
      <c r="K1570" s="52">
        <v>0</v>
      </c>
      <c r="L1570" s="52">
        <v>0</v>
      </c>
      <c r="M1570" s="53">
        <v>0</v>
      </c>
      <c r="N1570" s="151"/>
      <c r="Q1570" s="152"/>
      <c r="R1570" s="152"/>
      <c r="X1570" s="153"/>
      <c r="Y1570" s="154"/>
      <c r="Z1570" s="155"/>
    </row>
    <row r="1571" spans="1:26" ht="36.75" customHeight="1" x14ac:dyDescent="0.25">
      <c r="A1571" s="55" t="s">
        <v>63</v>
      </c>
      <c r="B1571" s="146">
        <v>14</v>
      </c>
      <c r="C1571" s="56" t="s">
        <v>45</v>
      </c>
      <c r="D1571" s="34" t="s">
        <v>71</v>
      </c>
      <c r="E1571" s="35" t="s">
        <v>71</v>
      </c>
      <c r="F1571" s="35" t="s">
        <v>71</v>
      </c>
      <c r="G1571" s="35" t="s">
        <v>71</v>
      </c>
      <c r="H1571" s="36" t="s">
        <v>71</v>
      </c>
      <c r="I1571" s="37">
        <f t="shared" si="201"/>
        <v>0</v>
      </c>
      <c r="J1571" s="38">
        <v>0</v>
      </c>
      <c r="K1571" s="38">
        <v>0</v>
      </c>
      <c r="L1571" s="38">
        <v>0</v>
      </c>
      <c r="M1571" s="39">
        <v>0</v>
      </c>
      <c r="N1571" s="151"/>
      <c r="Q1571" s="152"/>
      <c r="R1571" s="152"/>
      <c r="X1571" s="153"/>
      <c r="Y1571" s="154"/>
      <c r="Z1571" s="155"/>
    </row>
    <row r="1572" spans="1:26" ht="21.75" customHeight="1" x14ac:dyDescent="0.25">
      <c r="A1572" s="203" t="s">
        <v>64</v>
      </c>
      <c r="B1572" s="57" t="s">
        <v>75</v>
      </c>
      <c r="C1572" s="58" t="s">
        <v>48</v>
      </c>
      <c r="D1572" s="34" t="s">
        <v>71</v>
      </c>
      <c r="E1572" s="35" t="s">
        <v>71</v>
      </c>
      <c r="F1572" s="35" t="s">
        <v>71</v>
      </c>
      <c r="G1572" s="35" t="s">
        <v>71</v>
      </c>
      <c r="H1572" s="36" t="s">
        <v>71</v>
      </c>
      <c r="I1572" s="37">
        <f>J1572+K1572+L1572+M1572</f>
        <v>0</v>
      </c>
      <c r="J1572" s="45"/>
      <c r="K1572" s="45"/>
      <c r="L1572" s="45"/>
      <c r="M1572" s="46"/>
      <c r="N1572" s="151"/>
      <c r="Q1572" s="152"/>
      <c r="R1572" s="152"/>
      <c r="X1572" s="153"/>
      <c r="Y1572" s="154"/>
      <c r="Z1572" s="155"/>
    </row>
    <row r="1573" spans="1:26" ht="34.5" customHeight="1" x14ac:dyDescent="0.25">
      <c r="A1573" s="204"/>
      <c r="B1573" s="57" t="s">
        <v>76</v>
      </c>
      <c r="C1573" s="58" t="s">
        <v>45</v>
      </c>
      <c r="D1573" s="34" t="s">
        <v>71</v>
      </c>
      <c r="E1573" s="35" t="s">
        <v>71</v>
      </c>
      <c r="F1573" s="35" t="s">
        <v>71</v>
      </c>
      <c r="G1573" s="35" t="s">
        <v>71</v>
      </c>
      <c r="H1573" s="36" t="s">
        <v>71</v>
      </c>
      <c r="I1573" s="37">
        <f>J1573+K1573+L1573+M1573</f>
        <v>0</v>
      </c>
      <c r="J1573" s="45"/>
      <c r="K1573" s="45"/>
      <c r="L1573" s="45"/>
      <c r="M1573" s="46"/>
      <c r="N1573" s="151"/>
      <c r="Q1573" s="152"/>
      <c r="R1573" s="152"/>
      <c r="X1573" s="153"/>
      <c r="Y1573" s="154"/>
      <c r="Z1573" s="155"/>
    </row>
    <row r="1574" spans="1:26" ht="36" customHeight="1" x14ac:dyDescent="0.25">
      <c r="A1574" s="59" t="s">
        <v>67</v>
      </c>
      <c r="B1574" s="57" t="s">
        <v>77</v>
      </c>
      <c r="C1574" s="58" t="s">
        <v>45</v>
      </c>
      <c r="D1574" s="34" t="s">
        <v>71</v>
      </c>
      <c r="E1574" s="35" t="s">
        <v>71</v>
      </c>
      <c r="F1574" s="35" t="s">
        <v>71</v>
      </c>
      <c r="G1574" s="35" t="s">
        <v>71</v>
      </c>
      <c r="H1574" s="36" t="s">
        <v>71</v>
      </c>
      <c r="I1574" s="37">
        <f>J1574+K1574+L1574+M1574</f>
        <v>0</v>
      </c>
      <c r="J1574" s="45"/>
      <c r="K1574" s="45"/>
      <c r="L1574" s="45"/>
      <c r="M1574" s="46"/>
      <c r="N1574" s="151"/>
      <c r="Q1574" s="152"/>
      <c r="R1574" s="152"/>
      <c r="X1574" s="153"/>
      <c r="Y1574" s="154"/>
      <c r="Z1574" s="155"/>
    </row>
    <row r="1575" spans="1:26" ht="36.75" customHeight="1" thickBot="1" x14ac:dyDescent="0.3">
      <c r="A1575" s="60" t="s">
        <v>69</v>
      </c>
      <c r="B1575" s="61">
        <v>15</v>
      </c>
      <c r="C1575" s="62" t="s">
        <v>53</v>
      </c>
      <c r="D1575" s="63" t="s">
        <v>71</v>
      </c>
      <c r="E1575" s="64" t="s">
        <v>71</v>
      </c>
      <c r="F1575" s="64" t="s">
        <v>71</v>
      </c>
      <c r="G1575" s="64" t="s">
        <v>71</v>
      </c>
      <c r="H1575" s="65" t="s">
        <v>71</v>
      </c>
      <c r="I1575" s="66">
        <f t="shared" si="201"/>
        <v>0</v>
      </c>
      <c r="J1575" s="67">
        <v>0</v>
      </c>
      <c r="K1575" s="67">
        <v>0</v>
      </c>
      <c r="L1575" s="67">
        <v>0</v>
      </c>
      <c r="M1575" s="68">
        <v>0</v>
      </c>
      <c r="N1575" s="151"/>
      <c r="Q1575" s="152"/>
      <c r="R1575" s="152"/>
      <c r="X1575" s="153"/>
      <c r="Y1575" s="154"/>
      <c r="Z1575" s="155"/>
    </row>
    <row r="1576" spans="1:26" ht="72.75" customHeight="1" x14ac:dyDescent="0.25">
      <c r="A1576" s="23" t="s">
        <v>78</v>
      </c>
      <c r="B1576" s="24">
        <v>16</v>
      </c>
      <c r="C1576" s="25"/>
      <c r="D1576" s="79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80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  <c r="N1576" s="151"/>
      <c r="O1576" s="157"/>
      <c r="P1576" s="157"/>
      <c r="Q1576" s="152"/>
      <c r="R1576" s="152"/>
      <c r="X1576" s="153"/>
      <c r="Y1576" s="154"/>
      <c r="Z1576" s="155"/>
    </row>
    <row r="1577" spans="1:26" ht="32.25" customHeight="1" x14ac:dyDescent="0.25">
      <c r="A1577" s="32" t="s">
        <v>55</v>
      </c>
      <c r="B1577" s="146">
        <v>17</v>
      </c>
      <c r="C1577" s="33" t="s">
        <v>34</v>
      </c>
      <c r="D1577" s="34">
        <f>E1577+F1577+G1577+H1577</f>
        <v>0</v>
      </c>
      <c r="E1577" s="35"/>
      <c r="F1577" s="35"/>
      <c r="G1577" s="35"/>
      <c r="H1577" s="36"/>
      <c r="I1577" s="37">
        <f>J1577+K1577+L1577+M1577</f>
        <v>0</v>
      </c>
      <c r="J1577" s="38"/>
      <c r="K1577" s="38"/>
      <c r="L1577" s="38"/>
      <c r="M1577" s="39"/>
      <c r="N1577" s="151"/>
      <c r="O1577" s="157"/>
      <c r="P1577" s="157"/>
      <c r="Q1577" s="152"/>
      <c r="R1577" s="152"/>
      <c r="X1577" s="153"/>
      <c r="Y1577" s="154"/>
      <c r="Z1577" s="155"/>
    </row>
    <row r="1578" spans="1:26" ht="29.25" customHeight="1" x14ac:dyDescent="0.25">
      <c r="A1578" s="40" t="s">
        <v>56</v>
      </c>
      <c r="B1578" s="146">
        <v>18</v>
      </c>
      <c r="C1578" s="33" t="s">
        <v>36</v>
      </c>
      <c r="D1578" s="34">
        <f t="shared" ref="D1578:D1586" si="202">E1578+F1578+G1578+H1578</f>
        <v>0</v>
      </c>
      <c r="E1578" s="43">
        <f>E1579+E1580+E1581</f>
        <v>0</v>
      </c>
      <c r="F1578" s="43">
        <f>F1579+F1580+F1581</f>
        <v>0</v>
      </c>
      <c r="G1578" s="43">
        <f>G1579+G1580+G1581</f>
        <v>0</v>
      </c>
      <c r="H1578" s="44">
        <f>H1579+H1580+H1581</f>
        <v>0</v>
      </c>
      <c r="I1578" s="37">
        <f t="shared" ref="I1578:I1586" si="203">J1578+K1578+L1578+M1578</f>
        <v>0</v>
      </c>
      <c r="J1578" s="45">
        <f>J1579+J1580+J1581</f>
        <v>0</v>
      </c>
      <c r="K1578" s="45">
        <f>K1579+K1580+K1581</f>
        <v>0</v>
      </c>
      <c r="L1578" s="45">
        <f>L1579+L1580+L1581</f>
        <v>0</v>
      </c>
      <c r="M1578" s="46">
        <f>M1579+M1580+M1581</f>
        <v>0</v>
      </c>
      <c r="N1578" s="151"/>
      <c r="Q1578" s="152"/>
      <c r="R1578" s="152"/>
      <c r="X1578" s="153"/>
      <c r="Y1578" s="154"/>
      <c r="Z1578" s="155"/>
    </row>
    <row r="1579" spans="1:26" ht="48" customHeight="1" x14ac:dyDescent="0.25">
      <c r="A1579" s="47" t="s">
        <v>57</v>
      </c>
      <c r="B1579" s="54" t="s">
        <v>79</v>
      </c>
      <c r="C1579" s="49" t="s">
        <v>36</v>
      </c>
      <c r="D1579" s="34">
        <f t="shared" si="202"/>
        <v>0</v>
      </c>
      <c r="E1579" s="50"/>
      <c r="F1579" s="50"/>
      <c r="G1579" s="50"/>
      <c r="H1579" s="51"/>
      <c r="I1579" s="37">
        <f t="shared" si="203"/>
        <v>0</v>
      </c>
      <c r="J1579" s="52"/>
      <c r="K1579" s="52"/>
      <c r="L1579" s="52"/>
      <c r="M1579" s="53"/>
      <c r="N1579" s="151"/>
      <c r="Q1579" s="152"/>
      <c r="R1579" s="152"/>
      <c r="X1579" s="153"/>
      <c r="Y1579" s="154"/>
      <c r="Z1579" s="155"/>
    </row>
    <row r="1580" spans="1:26" ht="44.25" customHeight="1" x14ac:dyDescent="0.25">
      <c r="A1580" s="47" t="s">
        <v>59</v>
      </c>
      <c r="B1580" s="54" t="s">
        <v>80</v>
      </c>
      <c r="C1580" s="49" t="s">
        <v>36</v>
      </c>
      <c r="D1580" s="34">
        <f t="shared" si="202"/>
        <v>0</v>
      </c>
      <c r="E1580" s="50"/>
      <c r="F1580" s="50"/>
      <c r="G1580" s="50"/>
      <c r="H1580" s="51"/>
      <c r="I1580" s="37">
        <f t="shared" si="203"/>
        <v>0</v>
      </c>
      <c r="J1580" s="52"/>
      <c r="K1580" s="52"/>
      <c r="L1580" s="52"/>
      <c r="M1580" s="53"/>
      <c r="N1580" s="151"/>
      <c r="Q1580" s="152"/>
      <c r="R1580" s="152"/>
      <c r="X1580" s="153"/>
      <c r="Y1580" s="154"/>
      <c r="Z1580" s="155"/>
    </row>
    <row r="1581" spans="1:26" ht="32.25" customHeight="1" x14ac:dyDescent="0.25">
      <c r="A1581" s="47" t="s">
        <v>61</v>
      </c>
      <c r="B1581" s="54" t="s">
        <v>81</v>
      </c>
      <c r="C1581" s="49" t="s">
        <v>43</v>
      </c>
      <c r="D1581" s="34">
        <f t="shared" si="202"/>
        <v>0</v>
      </c>
      <c r="E1581" s="50"/>
      <c r="F1581" s="50"/>
      <c r="G1581" s="50"/>
      <c r="H1581" s="51"/>
      <c r="I1581" s="37">
        <f t="shared" si="203"/>
        <v>0</v>
      </c>
      <c r="J1581" s="52"/>
      <c r="K1581" s="52"/>
      <c r="L1581" s="52"/>
      <c r="M1581" s="53"/>
      <c r="N1581" s="151"/>
      <c r="Q1581" s="152"/>
      <c r="R1581" s="152"/>
      <c r="X1581" s="153"/>
      <c r="Y1581" s="154"/>
      <c r="Z1581" s="155"/>
    </row>
    <row r="1582" spans="1:26" ht="39.75" customHeight="1" x14ac:dyDescent="0.25">
      <c r="A1582" s="55" t="s">
        <v>63</v>
      </c>
      <c r="B1582" s="146">
        <v>19</v>
      </c>
      <c r="C1582" s="56" t="s">
        <v>45</v>
      </c>
      <c r="D1582" s="34">
        <f t="shared" si="202"/>
        <v>0</v>
      </c>
      <c r="E1582" s="35"/>
      <c r="F1582" s="35"/>
      <c r="G1582" s="35"/>
      <c r="H1582" s="36"/>
      <c r="I1582" s="37">
        <f t="shared" si="203"/>
        <v>0</v>
      </c>
      <c r="J1582" s="38"/>
      <c r="K1582" s="38"/>
      <c r="L1582" s="38"/>
      <c r="M1582" s="39"/>
      <c r="N1582" s="151"/>
      <c r="Q1582" s="152"/>
      <c r="R1582" s="152"/>
      <c r="X1582" s="153"/>
      <c r="Y1582" s="154"/>
      <c r="Z1582" s="155"/>
    </row>
    <row r="1583" spans="1:26" ht="21.75" customHeight="1" x14ac:dyDescent="0.25">
      <c r="A1583" s="203" t="s">
        <v>64</v>
      </c>
      <c r="B1583" s="57" t="s">
        <v>82</v>
      </c>
      <c r="C1583" s="58" t="s">
        <v>48</v>
      </c>
      <c r="D1583" s="34">
        <f>E1583+F1583+G1583+H1583</f>
        <v>0</v>
      </c>
      <c r="E1583" s="35"/>
      <c r="F1583" s="35"/>
      <c r="G1583" s="35"/>
      <c r="H1583" s="36"/>
      <c r="I1583" s="37">
        <f>J1583+K1583+L1583+M1583</f>
        <v>0</v>
      </c>
      <c r="J1583" s="45"/>
      <c r="K1583" s="45"/>
      <c r="L1583" s="45"/>
      <c r="M1583" s="46"/>
      <c r="N1583" s="151"/>
      <c r="Q1583" s="152"/>
      <c r="R1583" s="152"/>
      <c r="X1583" s="153"/>
      <c r="Y1583" s="154"/>
      <c r="Z1583" s="155"/>
    </row>
    <row r="1584" spans="1:26" ht="42" customHeight="1" x14ac:dyDescent="0.25">
      <c r="A1584" s="204"/>
      <c r="B1584" s="57" t="s">
        <v>83</v>
      </c>
      <c r="C1584" s="58" t="s">
        <v>45</v>
      </c>
      <c r="D1584" s="34">
        <f>E1584+F1584+G1584+H1584</f>
        <v>0</v>
      </c>
      <c r="E1584" s="35"/>
      <c r="F1584" s="35"/>
      <c r="G1584" s="35"/>
      <c r="H1584" s="36"/>
      <c r="I1584" s="37">
        <f>J1584+K1584+L1584+M1584</f>
        <v>0</v>
      </c>
      <c r="J1584" s="45"/>
      <c r="K1584" s="45"/>
      <c r="L1584" s="45"/>
      <c r="M1584" s="46"/>
      <c r="N1584" s="151"/>
      <c r="Q1584" s="152"/>
      <c r="R1584" s="152"/>
      <c r="X1584" s="153"/>
      <c r="Y1584" s="154"/>
      <c r="Z1584" s="155"/>
    </row>
    <row r="1585" spans="1:26" ht="30" customHeight="1" x14ac:dyDescent="0.25">
      <c r="A1585" s="59" t="s">
        <v>67</v>
      </c>
      <c r="B1585" s="57" t="s">
        <v>84</v>
      </c>
      <c r="C1585" s="58" t="s">
        <v>45</v>
      </c>
      <c r="D1585" s="34">
        <f>E1585+F1585+G1585+H1585</f>
        <v>0</v>
      </c>
      <c r="E1585" s="35"/>
      <c r="F1585" s="35"/>
      <c r="G1585" s="35"/>
      <c r="H1585" s="36"/>
      <c r="I1585" s="37">
        <f>J1585+K1585+L1585+M1585</f>
        <v>0</v>
      </c>
      <c r="J1585" s="45"/>
      <c r="K1585" s="45"/>
      <c r="L1585" s="45"/>
      <c r="M1585" s="46"/>
      <c r="N1585" s="151"/>
      <c r="Q1585" s="152"/>
      <c r="R1585" s="152"/>
      <c r="X1585" s="153"/>
      <c r="Y1585" s="154"/>
      <c r="Z1585" s="155"/>
    </row>
    <row r="1586" spans="1:26" ht="36" customHeight="1" thickBot="1" x14ac:dyDescent="0.3">
      <c r="A1586" s="60" t="s">
        <v>69</v>
      </c>
      <c r="B1586" s="147">
        <v>20</v>
      </c>
      <c r="C1586" s="82" t="s">
        <v>53</v>
      </c>
      <c r="D1586" s="83">
        <f t="shared" si="202"/>
        <v>0</v>
      </c>
      <c r="E1586" s="84"/>
      <c r="F1586" s="84"/>
      <c r="G1586" s="84"/>
      <c r="H1586" s="85"/>
      <c r="I1586" s="86">
        <f t="shared" si="203"/>
        <v>0</v>
      </c>
      <c r="J1586" s="87"/>
      <c r="K1586" s="87"/>
      <c r="L1586" s="87"/>
      <c r="M1586" s="88"/>
      <c r="N1586" s="151"/>
      <c r="Q1586" s="152"/>
      <c r="R1586" s="152"/>
      <c r="X1586" s="153"/>
      <c r="Y1586" s="154"/>
      <c r="Z1586" s="155"/>
    </row>
    <row r="1587" spans="1:26" x14ac:dyDescent="0.25">
      <c r="N1587" s="151"/>
      <c r="Q1587" s="152"/>
      <c r="R1587" s="152"/>
      <c r="X1587" s="153"/>
      <c r="Y1587" s="154"/>
      <c r="Z1587" s="155"/>
    </row>
    <row r="1588" spans="1:26" x14ac:dyDescent="0.25">
      <c r="N1588" s="151"/>
      <c r="Q1588" s="152"/>
      <c r="R1588" s="152"/>
      <c r="X1588" s="153"/>
      <c r="Y1588" s="154"/>
      <c r="Z1588" s="155"/>
    </row>
    <row r="1589" spans="1:26" x14ac:dyDescent="0.25">
      <c r="N1589" s="151"/>
      <c r="Q1589" s="152"/>
      <c r="R1589" s="152"/>
      <c r="X1589" s="153"/>
      <c r="Y1589" s="154"/>
      <c r="Z1589" s="155"/>
    </row>
    <row r="1590" spans="1:26" x14ac:dyDescent="0.25">
      <c r="N1590" s="151"/>
      <c r="Q1590" s="152"/>
      <c r="R1590" s="152"/>
      <c r="X1590" s="153"/>
      <c r="Y1590" s="154"/>
      <c r="Z1590" s="155"/>
    </row>
    <row r="1591" spans="1:26" x14ac:dyDescent="0.25">
      <c r="N1591" s="151"/>
      <c r="Q1591" s="152"/>
      <c r="R1591" s="152"/>
      <c r="X1591" s="153"/>
      <c r="Y1591" s="154"/>
      <c r="Z1591" s="155"/>
    </row>
    <row r="1592" spans="1:26" x14ac:dyDescent="0.25">
      <c r="N1592" s="151"/>
      <c r="Q1592" s="152"/>
      <c r="R1592" s="152"/>
      <c r="X1592" s="153"/>
      <c r="Y1592" s="154"/>
      <c r="Z1592" s="155"/>
    </row>
    <row r="1593" spans="1:26" x14ac:dyDescent="0.25">
      <c r="N1593" s="151"/>
      <c r="Q1593" s="152"/>
      <c r="R1593" s="152"/>
      <c r="X1593" s="153"/>
      <c r="Y1593" s="154"/>
      <c r="Z1593" s="155"/>
    </row>
    <row r="1594" spans="1:26" x14ac:dyDescent="0.25">
      <c r="N1594" s="151"/>
      <c r="Q1594" s="152"/>
      <c r="R1594" s="152"/>
      <c r="X1594" s="153"/>
      <c r="Y1594" s="154"/>
      <c r="Z1594" s="155"/>
    </row>
    <row r="1595" spans="1:26" ht="25.5" customHeight="1" x14ac:dyDescent="0.25">
      <c r="K1595" s="197" t="s">
        <v>0</v>
      </c>
      <c r="L1595" s="197"/>
      <c r="M1595" s="197"/>
      <c r="N1595" s="151"/>
      <c r="Q1595" s="152"/>
      <c r="R1595" s="152"/>
      <c r="X1595" s="153"/>
      <c r="Y1595" s="154"/>
      <c r="Z1595" s="155"/>
    </row>
    <row r="1596" spans="1:26" x14ac:dyDescent="0.25">
      <c r="K1596" s="197" t="s">
        <v>1</v>
      </c>
      <c r="L1596" s="197"/>
      <c r="M1596" s="197"/>
      <c r="N1596" s="151"/>
      <c r="Q1596" s="152"/>
      <c r="R1596" s="152"/>
      <c r="X1596" s="153"/>
      <c r="Y1596" s="154"/>
      <c r="Z1596" s="155"/>
    </row>
    <row r="1597" spans="1:26" x14ac:dyDescent="0.25">
      <c r="K1597" s="197" t="s">
        <v>2</v>
      </c>
      <c r="L1597" s="197"/>
      <c r="M1597" s="197"/>
      <c r="N1597" s="151"/>
      <c r="Q1597" s="152"/>
      <c r="R1597" s="152"/>
      <c r="X1597" s="153"/>
      <c r="Y1597" s="154"/>
      <c r="Z1597" s="155"/>
    </row>
    <row r="1598" spans="1:26" x14ac:dyDescent="0.25">
      <c r="K1598" s="197" t="s">
        <v>3</v>
      </c>
      <c r="L1598" s="197"/>
      <c r="M1598" s="197"/>
      <c r="N1598" s="151"/>
      <c r="Q1598" s="152"/>
      <c r="R1598" s="152"/>
      <c r="X1598" s="153"/>
      <c r="Y1598" s="154"/>
      <c r="Z1598" s="155"/>
    </row>
    <row r="1599" spans="1:26" x14ac:dyDescent="0.25">
      <c r="K1599" s="197" t="s">
        <v>4</v>
      </c>
      <c r="L1599" s="197"/>
      <c r="M1599" s="197"/>
      <c r="N1599" s="151"/>
      <c r="Q1599" s="152"/>
      <c r="R1599" s="152"/>
      <c r="X1599" s="153"/>
      <c r="Y1599" s="154"/>
      <c r="Z1599" s="155"/>
    </row>
    <row r="1600" spans="1:26" x14ac:dyDescent="0.25">
      <c r="K1600" s="197" t="s">
        <v>5</v>
      </c>
      <c r="L1600" s="197"/>
      <c r="M1600" s="197"/>
      <c r="N1600" s="151"/>
      <c r="Q1600" s="152"/>
      <c r="R1600" s="152"/>
      <c r="X1600" s="153"/>
      <c r="Y1600" s="154"/>
      <c r="Z1600" s="155"/>
    </row>
    <row r="1601" spans="1:26" x14ac:dyDescent="0.25">
      <c r="K1601" s="197" t="s">
        <v>6</v>
      </c>
      <c r="L1601" s="197"/>
      <c r="M1601" s="197"/>
      <c r="N1601" s="151"/>
      <c r="Q1601" s="152"/>
      <c r="R1601" s="152"/>
      <c r="X1601" s="153"/>
      <c r="Y1601" s="154"/>
      <c r="Z1601" s="155"/>
    </row>
    <row r="1602" spans="1:26" x14ac:dyDescent="0.25">
      <c r="K1602" s="197" t="s">
        <v>7</v>
      </c>
      <c r="L1602" s="197"/>
      <c r="M1602" s="197"/>
      <c r="N1602" s="151"/>
      <c r="Q1602" s="152"/>
      <c r="R1602" s="152"/>
      <c r="X1602" s="153"/>
      <c r="Y1602" s="154"/>
      <c r="Z1602" s="155"/>
    </row>
    <row r="1603" spans="1:26" x14ac:dyDescent="0.25">
      <c r="N1603" s="151"/>
      <c r="Q1603" s="152"/>
      <c r="R1603" s="152"/>
      <c r="X1603" s="153"/>
      <c r="Y1603" s="154"/>
      <c r="Z1603" s="155"/>
    </row>
    <row r="1604" spans="1:26" s="4" customFormat="1" ht="20.25" customHeight="1" x14ac:dyDescent="0.25">
      <c r="A1604" s="198" t="str">
        <f>$A$10</f>
        <v>Объёмы медицинской помощи по территориальной программе обязательного медицинского страхования на 2018 год</v>
      </c>
      <c r="B1604" s="198"/>
      <c r="C1604" s="198"/>
      <c r="D1604" s="198"/>
      <c r="E1604" s="198"/>
      <c r="F1604" s="198"/>
      <c r="G1604" s="198"/>
      <c r="H1604" s="198"/>
      <c r="I1604" s="198"/>
      <c r="J1604" s="198"/>
      <c r="K1604" s="198"/>
      <c r="L1604" s="198"/>
      <c r="M1604" s="198"/>
      <c r="N1604" s="151"/>
      <c r="Q1604" s="152"/>
      <c r="R1604" s="152"/>
      <c r="S1604" s="148"/>
      <c r="T1604" s="148"/>
      <c r="U1604" s="148"/>
      <c r="X1604" s="153"/>
      <c r="Y1604" s="154"/>
      <c r="Z1604" s="155"/>
    </row>
    <row r="1605" spans="1:26" s="4" customFormat="1" ht="18" customHeight="1" x14ac:dyDescent="0.25">
      <c r="A1605" s="242" t="s">
        <v>106</v>
      </c>
      <c r="B1605" s="242"/>
      <c r="C1605" s="242"/>
      <c r="D1605" s="242"/>
      <c r="E1605" s="242"/>
      <c r="F1605" s="242"/>
      <c r="G1605" s="242"/>
      <c r="H1605" s="242"/>
      <c r="I1605" s="242"/>
      <c r="J1605" s="242"/>
      <c r="K1605" s="242"/>
      <c r="L1605" s="242"/>
      <c r="M1605" s="242"/>
      <c r="N1605" s="151"/>
      <c r="Q1605" s="152"/>
      <c r="R1605" s="152"/>
      <c r="S1605" s="148"/>
      <c r="T1605" s="148"/>
      <c r="U1605" s="148"/>
      <c r="X1605" s="153"/>
      <c r="Y1605" s="154"/>
      <c r="Z1605" s="155"/>
    </row>
    <row r="1606" spans="1:26" s="4" customFormat="1" ht="16.5" x14ac:dyDescent="0.25">
      <c r="A1606" s="198" t="str">
        <f>$A$12</f>
        <v>для лиц, застрахованных в филиале АО "ГСМК "Сахамедстрах" в г. Магадане Магаданской области</v>
      </c>
      <c r="B1606" s="198"/>
      <c r="C1606" s="198"/>
      <c r="D1606" s="198"/>
      <c r="E1606" s="198"/>
      <c r="F1606" s="198"/>
      <c r="G1606" s="198"/>
      <c r="H1606" s="198"/>
      <c r="I1606" s="198"/>
      <c r="J1606" s="198"/>
      <c r="K1606" s="198"/>
      <c r="L1606" s="198"/>
      <c r="M1606" s="198"/>
      <c r="N1606" s="151"/>
      <c r="Q1606" s="152"/>
      <c r="R1606" s="152"/>
      <c r="S1606" s="148"/>
      <c r="T1606" s="148"/>
      <c r="U1606" s="148"/>
      <c r="X1606" s="153"/>
      <c r="Y1606" s="154"/>
      <c r="Z1606" s="155"/>
    </row>
    <row r="1607" spans="1:26" ht="16.5" thickBot="1" x14ac:dyDescent="0.3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  <c r="N1607" s="151"/>
      <c r="Q1607" s="152"/>
      <c r="R1607" s="152"/>
      <c r="X1607" s="153"/>
      <c r="Y1607" s="154"/>
      <c r="Z1607" s="155"/>
    </row>
    <row r="1608" spans="1:26" ht="39.75" customHeight="1" thickTop="1" x14ac:dyDescent="0.25">
      <c r="A1608" s="205" t="s">
        <v>10</v>
      </c>
      <c r="B1608" s="208" t="s">
        <v>11</v>
      </c>
      <c r="C1608" s="211" t="s">
        <v>12</v>
      </c>
      <c r="D1608" s="214" t="str">
        <f>$D$14</f>
        <v>Всего на 2018 год</v>
      </c>
      <c r="E1608" s="217" t="s">
        <v>13</v>
      </c>
      <c r="F1608" s="217"/>
      <c r="G1608" s="217"/>
      <c r="H1608" s="218"/>
      <c r="I1608" s="221" t="str">
        <f>$I$14</f>
        <v>Всего на 2018 год</v>
      </c>
      <c r="J1608" s="199" t="s">
        <v>14</v>
      </c>
      <c r="K1608" s="199"/>
      <c r="L1608" s="199"/>
      <c r="M1608" s="200"/>
      <c r="N1608" s="151"/>
      <c r="Q1608" s="152"/>
      <c r="R1608" s="152"/>
      <c r="X1608" s="153"/>
      <c r="Y1608" s="154"/>
      <c r="Z1608" s="155"/>
    </row>
    <row r="1609" spans="1:26" ht="17.25" customHeight="1" x14ac:dyDescent="0.25">
      <c r="A1609" s="206"/>
      <c r="B1609" s="209"/>
      <c r="C1609" s="212"/>
      <c r="D1609" s="215"/>
      <c r="E1609" s="219"/>
      <c r="F1609" s="219"/>
      <c r="G1609" s="219"/>
      <c r="H1609" s="220"/>
      <c r="I1609" s="222"/>
      <c r="J1609" s="201"/>
      <c r="K1609" s="201"/>
      <c r="L1609" s="201"/>
      <c r="M1609" s="202"/>
      <c r="N1609" s="151"/>
      <c r="Q1609" s="152"/>
      <c r="R1609" s="152"/>
      <c r="X1609" s="153"/>
      <c r="Y1609" s="154"/>
      <c r="Z1609" s="155"/>
    </row>
    <row r="1610" spans="1:26" s="12" customFormat="1" ht="29.25" customHeight="1" thickBot="1" x14ac:dyDescent="0.3">
      <c r="A1610" s="207"/>
      <c r="B1610" s="210"/>
      <c r="C1610" s="213"/>
      <c r="D1610" s="216"/>
      <c r="E1610" s="8" t="s">
        <v>15</v>
      </c>
      <c r="F1610" s="8" t="s">
        <v>16</v>
      </c>
      <c r="G1610" s="8" t="s">
        <v>17</v>
      </c>
      <c r="H1610" s="9" t="s">
        <v>18</v>
      </c>
      <c r="I1610" s="223"/>
      <c r="J1610" s="10" t="s">
        <v>15</v>
      </c>
      <c r="K1610" s="10" t="s">
        <v>16</v>
      </c>
      <c r="L1610" s="10" t="s">
        <v>17</v>
      </c>
      <c r="M1610" s="11" t="s">
        <v>18</v>
      </c>
      <c r="N1610" s="151"/>
      <c r="Q1610" s="152"/>
      <c r="R1610" s="152"/>
      <c r="S1610" s="149"/>
      <c r="T1610" s="149"/>
      <c r="U1610" s="149"/>
      <c r="X1610" s="153"/>
      <c r="Y1610" s="154"/>
      <c r="Z1610" s="155"/>
    </row>
    <row r="1611" spans="1:26" s="22" customFormat="1" ht="17.25" thickTop="1" thickBot="1" x14ac:dyDescent="0.3">
      <c r="A1611" s="13" t="s">
        <v>19</v>
      </c>
      <c r="B1611" s="14" t="s">
        <v>20</v>
      </c>
      <c r="C1611" s="15" t="s">
        <v>21</v>
      </c>
      <c r="D1611" s="16" t="s">
        <v>22</v>
      </c>
      <c r="E1611" s="17" t="s">
        <v>23</v>
      </c>
      <c r="F1611" s="17" t="s">
        <v>24</v>
      </c>
      <c r="G1611" s="17" t="s">
        <v>25</v>
      </c>
      <c r="H1611" s="18" t="s">
        <v>26</v>
      </c>
      <c r="I1611" s="19" t="s">
        <v>27</v>
      </c>
      <c r="J1611" s="20" t="s">
        <v>28</v>
      </c>
      <c r="K1611" s="20" t="s">
        <v>29</v>
      </c>
      <c r="L1611" s="20" t="s">
        <v>30</v>
      </c>
      <c r="M1611" s="21" t="s">
        <v>31</v>
      </c>
      <c r="N1611" s="151"/>
      <c r="Q1611" s="152"/>
      <c r="R1611" s="152"/>
      <c r="S1611" s="150"/>
      <c r="T1611" s="150"/>
      <c r="U1611" s="150"/>
      <c r="X1611" s="153"/>
      <c r="Y1611" s="154"/>
      <c r="Z1611" s="155"/>
    </row>
    <row r="1612" spans="1:26" ht="66" customHeight="1" thickTop="1" x14ac:dyDescent="0.25">
      <c r="A1612" s="23" t="s">
        <v>32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545.19000000000005</v>
      </c>
      <c r="J1612" s="30">
        <f>J1613+J1614+J1618+J1622</f>
        <v>255.17000000000002</v>
      </c>
      <c r="K1612" s="30">
        <f>K1613+K1614+K1618+K1622</f>
        <v>96.72999999999999</v>
      </c>
      <c r="L1612" s="30">
        <f>L1613+L1614+L1618+L1622</f>
        <v>96.72999999999999</v>
      </c>
      <c r="M1612" s="31">
        <f>M1613+M1614+M1618+M1622</f>
        <v>96.56</v>
      </c>
      <c r="N1612" s="151"/>
      <c r="O1612" s="172"/>
      <c r="Q1612" s="152"/>
      <c r="R1612" s="152"/>
      <c r="X1612" s="153"/>
      <c r="Y1612" s="154"/>
      <c r="Z1612" s="155"/>
    </row>
    <row r="1613" spans="1:26" ht="47.25" customHeight="1" x14ac:dyDescent="0.25">
      <c r="A1613" s="32" t="s">
        <v>33</v>
      </c>
      <c r="B1613" s="146">
        <v>2</v>
      </c>
      <c r="C1613" s="33" t="s">
        <v>34</v>
      </c>
      <c r="D1613" s="34">
        <f>E1613+F1613+G1613+H1613</f>
        <v>0</v>
      </c>
      <c r="E1613" s="35">
        <f t="shared" ref="E1613:H1621" si="204">E1624+E1646</f>
        <v>0</v>
      </c>
      <c r="F1613" s="35">
        <f t="shared" si="204"/>
        <v>0</v>
      </c>
      <c r="G1613" s="35">
        <f t="shared" si="204"/>
        <v>0</v>
      </c>
      <c r="H1613" s="36">
        <f t="shared" si="204"/>
        <v>0</v>
      </c>
      <c r="I1613" s="37">
        <f>J1613+K1613+L1613+M1613</f>
        <v>0</v>
      </c>
      <c r="J1613" s="38">
        <f>J1624+J1635+J1646</f>
        <v>0</v>
      </c>
      <c r="K1613" s="38">
        <f>K1624+K1635+K1646</f>
        <v>0</v>
      </c>
      <c r="L1613" s="38">
        <f>L1624+L1635+L1646</f>
        <v>0</v>
      </c>
      <c r="M1613" s="39">
        <f>M1624+M1635+M1646</f>
        <v>0</v>
      </c>
      <c r="N1613" s="151"/>
      <c r="O1613" s="157"/>
      <c r="Q1613" s="152"/>
      <c r="R1613" s="152"/>
      <c r="T1613" s="183"/>
      <c r="U1613" s="183"/>
      <c r="V1613" s="183"/>
      <c r="W1613" s="183"/>
      <c r="X1613" s="183"/>
      <c r="Y1613" s="154"/>
      <c r="Z1613" s="155"/>
    </row>
    <row r="1614" spans="1:26" ht="44.25" customHeight="1" x14ac:dyDescent="0.25">
      <c r="A1614" s="40" t="s">
        <v>35</v>
      </c>
      <c r="B1614" s="41">
        <v>3</v>
      </c>
      <c r="C1614" s="42" t="s">
        <v>36</v>
      </c>
      <c r="D1614" s="34">
        <f t="shared" ref="D1614:D1622" si="205">E1614+F1614+G1614+H1614</f>
        <v>368</v>
      </c>
      <c r="E1614" s="43">
        <f t="shared" si="204"/>
        <v>92</v>
      </c>
      <c r="F1614" s="43">
        <f t="shared" si="204"/>
        <v>92</v>
      </c>
      <c r="G1614" s="43">
        <f t="shared" si="204"/>
        <v>92</v>
      </c>
      <c r="H1614" s="44">
        <f t="shared" si="204"/>
        <v>92</v>
      </c>
      <c r="I1614" s="37">
        <f t="shared" ref="I1614:I1629" si="206">J1614+K1614+L1614+M1614</f>
        <v>352.59999999999997</v>
      </c>
      <c r="J1614" s="45">
        <f>J1615+J1616+J1617</f>
        <v>62.58</v>
      </c>
      <c r="K1614" s="45">
        <f>K1615+K1616+K1617</f>
        <v>96.72999999999999</v>
      </c>
      <c r="L1614" s="45">
        <f>L1615+L1616+L1617</f>
        <v>96.72999999999999</v>
      </c>
      <c r="M1614" s="46">
        <f>M1615+M1616+M1617</f>
        <v>96.56</v>
      </c>
      <c r="N1614" s="151"/>
      <c r="O1614" s="157"/>
      <c r="Q1614" s="152"/>
      <c r="R1614" s="152"/>
      <c r="T1614" s="183"/>
      <c r="U1614" s="183"/>
      <c r="V1614" s="183"/>
      <c r="W1614" s="183"/>
      <c r="X1614" s="183"/>
      <c r="Y1614" s="154"/>
      <c r="Z1614" s="155"/>
    </row>
    <row r="1615" spans="1:26" ht="62.25" customHeight="1" x14ac:dyDescent="0.25">
      <c r="A1615" s="47" t="s">
        <v>37</v>
      </c>
      <c r="B1615" s="48" t="s">
        <v>38</v>
      </c>
      <c r="C1615" s="49" t="s">
        <v>36</v>
      </c>
      <c r="D1615" s="34">
        <f t="shared" si="205"/>
        <v>101</v>
      </c>
      <c r="E1615" s="50">
        <f t="shared" si="204"/>
        <v>11</v>
      </c>
      <c r="F1615" s="50">
        <f t="shared" si="204"/>
        <v>31</v>
      </c>
      <c r="G1615" s="50">
        <f t="shared" si="204"/>
        <v>31</v>
      </c>
      <c r="H1615" s="51">
        <f t="shared" si="204"/>
        <v>28</v>
      </c>
      <c r="I1615" s="37">
        <f t="shared" si="206"/>
        <v>101.44</v>
      </c>
      <c r="J1615" s="52">
        <f t="shared" ref="J1615:M1621" si="207">J1626+J1637+J1648</f>
        <v>5.52</v>
      </c>
      <c r="K1615" s="52">
        <f t="shared" si="207"/>
        <v>33.04</v>
      </c>
      <c r="L1615" s="52">
        <f t="shared" si="207"/>
        <v>33.04</v>
      </c>
      <c r="M1615" s="53">
        <f t="shared" si="207"/>
        <v>29.84</v>
      </c>
      <c r="N1615" s="151"/>
      <c r="O1615" s="157"/>
      <c r="Q1615" s="152"/>
      <c r="R1615" s="152"/>
      <c r="T1615" s="183"/>
      <c r="U1615" s="183"/>
      <c r="V1615" s="183"/>
      <c r="W1615" s="183"/>
      <c r="X1615" s="183"/>
      <c r="Y1615" s="154"/>
      <c r="Z1615" s="155"/>
    </row>
    <row r="1616" spans="1:26" ht="81" customHeight="1" x14ac:dyDescent="0.25">
      <c r="A1616" s="47" t="s">
        <v>39</v>
      </c>
      <c r="B1616" s="54" t="s">
        <v>40</v>
      </c>
      <c r="C1616" s="49" t="s">
        <v>36</v>
      </c>
      <c r="D1616" s="34">
        <f t="shared" si="205"/>
        <v>0</v>
      </c>
      <c r="E1616" s="50">
        <f t="shared" si="204"/>
        <v>0</v>
      </c>
      <c r="F1616" s="50">
        <f t="shared" si="204"/>
        <v>0</v>
      </c>
      <c r="G1616" s="50">
        <f t="shared" si="204"/>
        <v>0</v>
      </c>
      <c r="H1616" s="51">
        <f t="shared" si="204"/>
        <v>0</v>
      </c>
      <c r="I1616" s="37">
        <f t="shared" si="206"/>
        <v>0</v>
      </c>
      <c r="J1616" s="52">
        <f t="shared" si="207"/>
        <v>0</v>
      </c>
      <c r="K1616" s="52">
        <f t="shared" si="207"/>
        <v>0</v>
      </c>
      <c r="L1616" s="52">
        <f t="shared" si="207"/>
        <v>0</v>
      </c>
      <c r="M1616" s="53">
        <f t="shared" si="207"/>
        <v>0</v>
      </c>
      <c r="N1616" s="151"/>
      <c r="O1616" s="157"/>
      <c r="Q1616" s="152"/>
      <c r="R1616" s="152"/>
      <c r="T1616" s="183"/>
      <c r="U1616" s="183"/>
      <c r="V1616" s="183"/>
      <c r="W1616" s="183"/>
      <c r="X1616" s="183"/>
      <c r="Y1616" s="154"/>
      <c r="Z1616" s="155"/>
    </row>
    <row r="1617" spans="1:28" ht="65.25" customHeight="1" x14ac:dyDescent="0.25">
      <c r="A1617" s="47" t="s">
        <v>41</v>
      </c>
      <c r="B1617" s="54" t="s">
        <v>42</v>
      </c>
      <c r="C1617" s="49" t="s">
        <v>43</v>
      </c>
      <c r="D1617" s="34">
        <f t="shared" si="205"/>
        <v>92</v>
      </c>
      <c r="E1617" s="50">
        <f t="shared" si="204"/>
        <v>28</v>
      </c>
      <c r="F1617" s="50">
        <f t="shared" si="204"/>
        <v>21</v>
      </c>
      <c r="G1617" s="50">
        <f t="shared" si="204"/>
        <v>21</v>
      </c>
      <c r="H1617" s="51">
        <f t="shared" si="204"/>
        <v>22</v>
      </c>
      <c r="I1617" s="37">
        <f t="shared" si="206"/>
        <v>251.16</v>
      </c>
      <c r="J1617" s="52">
        <f t="shared" si="207"/>
        <v>57.06</v>
      </c>
      <c r="K1617" s="52">
        <f t="shared" si="207"/>
        <v>63.69</v>
      </c>
      <c r="L1617" s="52">
        <f t="shared" si="207"/>
        <v>63.69</v>
      </c>
      <c r="M1617" s="53">
        <f t="shared" si="207"/>
        <v>66.72</v>
      </c>
      <c r="N1617" s="151"/>
      <c r="O1617" s="157"/>
      <c r="Q1617" s="152"/>
      <c r="R1617" s="152"/>
      <c r="T1617" s="183"/>
      <c r="U1617" s="183"/>
      <c r="V1617" s="183"/>
      <c r="W1617" s="183"/>
      <c r="X1617" s="183"/>
      <c r="Y1617" s="154"/>
      <c r="Z1617" s="155"/>
    </row>
    <row r="1618" spans="1:28" ht="54" customHeight="1" x14ac:dyDescent="0.25">
      <c r="A1618" s="55" t="s">
        <v>44</v>
      </c>
      <c r="B1618" s="146">
        <v>4</v>
      </c>
      <c r="C1618" s="56" t="s">
        <v>45</v>
      </c>
      <c r="D1618" s="34">
        <f t="shared" si="205"/>
        <v>1</v>
      </c>
      <c r="E1618" s="35">
        <f t="shared" si="204"/>
        <v>1</v>
      </c>
      <c r="F1618" s="35">
        <f t="shared" si="204"/>
        <v>0</v>
      </c>
      <c r="G1618" s="35">
        <f t="shared" si="204"/>
        <v>0</v>
      </c>
      <c r="H1618" s="36">
        <f t="shared" si="204"/>
        <v>0</v>
      </c>
      <c r="I1618" s="37">
        <f t="shared" si="206"/>
        <v>192.59</v>
      </c>
      <c r="J1618" s="38">
        <f t="shared" si="207"/>
        <v>192.59</v>
      </c>
      <c r="K1618" s="38">
        <f t="shared" si="207"/>
        <v>0</v>
      </c>
      <c r="L1618" s="38">
        <f t="shared" si="207"/>
        <v>0</v>
      </c>
      <c r="M1618" s="39">
        <f t="shared" si="207"/>
        <v>0</v>
      </c>
      <c r="N1618" s="151"/>
      <c r="O1618" s="157"/>
      <c r="Q1618" s="152"/>
      <c r="R1618" s="152"/>
      <c r="T1618" s="183"/>
      <c r="U1618" s="183"/>
      <c r="V1618" s="183"/>
      <c r="W1618" s="183"/>
      <c r="X1618" s="183"/>
      <c r="Y1618" s="154"/>
      <c r="Z1618" s="155"/>
    </row>
    <row r="1619" spans="1:28" ht="54" customHeight="1" x14ac:dyDescent="0.25">
      <c r="A1619" s="203" t="s">
        <v>46</v>
      </c>
      <c r="B1619" s="57" t="s">
        <v>47</v>
      </c>
      <c r="C1619" s="58" t="s">
        <v>48</v>
      </c>
      <c r="D1619" s="34">
        <f>E1619+F1619+G1619+H1619</f>
        <v>0</v>
      </c>
      <c r="E1619" s="35">
        <f t="shared" si="204"/>
        <v>0</v>
      </c>
      <c r="F1619" s="35">
        <f t="shared" si="204"/>
        <v>0</v>
      </c>
      <c r="G1619" s="35">
        <f t="shared" si="204"/>
        <v>0</v>
      </c>
      <c r="H1619" s="36">
        <f t="shared" si="204"/>
        <v>0</v>
      </c>
      <c r="I1619" s="37">
        <f>J1619+K1619+L1619+M1619</f>
        <v>0</v>
      </c>
      <c r="J1619" s="38">
        <f t="shared" si="207"/>
        <v>0</v>
      </c>
      <c r="K1619" s="38">
        <f t="shared" si="207"/>
        <v>0</v>
      </c>
      <c r="L1619" s="38">
        <f t="shared" si="207"/>
        <v>0</v>
      </c>
      <c r="M1619" s="39">
        <f t="shared" si="207"/>
        <v>0</v>
      </c>
      <c r="N1619" s="151"/>
      <c r="O1619" s="157"/>
      <c r="Q1619" s="152"/>
      <c r="R1619" s="152"/>
      <c r="T1619" s="183"/>
      <c r="U1619" s="183"/>
      <c r="V1619" s="183"/>
      <c r="W1619" s="183"/>
      <c r="X1619" s="183"/>
      <c r="Y1619" s="154"/>
      <c r="Z1619" s="155"/>
    </row>
    <row r="1620" spans="1:28" ht="54" customHeight="1" x14ac:dyDescent="0.25">
      <c r="A1620" s="204"/>
      <c r="B1620" s="57" t="s">
        <v>49</v>
      </c>
      <c r="C1620" s="58" t="s">
        <v>45</v>
      </c>
      <c r="D1620" s="34">
        <f>E1620+F1620+G1620+H1620</f>
        <v>0</v>
      </c>
      <c r="E1620" s="35">
        <f t="shared" si="204"/>
        <v>0</v>
      </c>
      <c r="F1620" s="35">
        <f t="shared" si="204"/>
        <v>0</v>
      </c>
      <c r="G1620" s="35">
        <f t="shared" si="204"/>
        <v>0</v>
      </c>
      <c r="H1620" s="36">
        <f t="shared" si="204"/>
        <v>0</v>
      </c>
      <c r="I1620" s="37">
        <f>J1620+K1620+L1620+M1620</f>
        <v>0</v>
      </c>
      <c r="J1620" s="38">
        <f t="shared" si="207"/>
        <v>0</v>
      </c>
      <c r="K1620" s="38">
        <f t="shared" si="207"/>
        <v>0</v>
      </c>
      <c r="L1620" s="38">
        <f t="shared" si="207"/>
        <v>0</v>
      </c>
      <c r="M1620" s="39">
        <f t="shared" si="207"/>
        <v>0</v>
      </c>
      <c r="N1620" s="151"/>
      <c r="O1620" s="157"/>
      <c r="Q1620" s="152"/>
      <c r="R1620" s="152"/>
      <c r="T1620" s="183"/>
      <c r="U1620" s="183"/>
      <c r="V1620" s="183"/>
      <c r="W1620" s="183"/>
      <c r="X1620" s="183"/>
      <c r="Y1620" s="154"/>
      <c r="Z1620" s="155"/>
    </row>
    <row r="1621" spans="1:28" ht="60.75" customHeight="1" x14ac:dyDescent="0.25">
      <c r="A1621" s="59" t="s">
        <v>50</v>
      </c>
      <c r="B1621" s="57" t="s">
        <v>51</v>
      </c>
      <c r="C1621" s="58" t="s">
        <v>45</v>
      </c>
      <c r="D1621" s="34">
        <f>E1621+F1621+G1621+H1621</f>
        <v>0</v>
      </c>
      <c r="E1621" s="35">
        <f t="shared" si="204"/>
        <v>0</v>
      </c>
      <c r="F1621" s="35">
        <f t="shared" si="204"/>
        <v>0</v>
      </c>
      <c r="G1621" s="35">
        <f t="shared" si="204"/>
        <v>0</v>
      </c>
      <c r="H1621" s="36">
        <f t="shared" si="204"/>
        <v>0</v>
      </c>
      <c r="I1621" s="37">
        <f>J1621+K1621+L1621+M1621</f>
        <v>0</v>
      </c>
      <c r="J1621" s="38">
        <f t="shared" si="207"/>
        <v>0</v>
      </c>
      <c r="K1621" s="38">
        <f t="shared" si="207"/>
        <v>0</v>
      </c>
      <c r="L1621" s="38">
        <f t="shared" si="207"/>
        <v>0</v>
      </c>
      <c r="M1621" s="39">
        <f t="shared" si="207"/>
        <v>0</v>
      </c>
      <c r="N1621" s="151"/>
      <c r="O1621" s="157"/>
      <c r="Q1621" s="152"/>
      <c r="R1621" s="152"/>
      <c r="T1621" s="183"/>
      <c r="U1621" s="183"/>
      <c r="V1621" s="183"/>
      <c r="W1621" s="183"/>
      <c r="X1621" s="183"/>
      <c r="Y1621" s="154"/>
      <c r="Z1621" s="155"/>
    </row>
    <row r="1622" spans="1:28" ht="52.5" customHeight="1" thickBot="1" x14ac:dyDescent="0.3">
      <c r="A1622" s="60" t="s">
        <v>52</v>
      </c>
      <c r="B1622" s="61">
        <v>5</v>
      </c>
      <c r="C1622" s="62" t="s">
        <v>53</v>
      </c>
      <c r="D1622" s="63">
        <f t="shared" si="205"/>
        <v>0</v>
      </c>
      <c r="E1622" s="64">
        <f>E1633+E1654</f>
        <v>0</v>
      </c>
      <c r="F1622" s="64">
        <f>F1633+F1654</f>
        <v>0</v>
      </c>
      <c r="G1622" s="64">
        <f>G1633+G1654</f>
        <v>0</v>
      </c>
      <c r="H1622" s="65">
        <f>H1633+H1654</f>
        <v>0</v>
      </c>
      <c r="I1622" s="66">
        <f t="shared" si="206"/>
        <v>0</v>
      </c>
      <c r="J1622" s="67">
        <f>J1633+J1644+J1654</f>
        <v>0</v>
      </c>
      <c r="K1622" s="67">
        <f>K1633+K1644+K1654</f>
        <v>0</v>
      </c>
      <c r="L1622" s="67">
        <f>L1633+L1644+L1654</f>
        <v>0</v>
      </c>
      <c r="M1622" s="68">
        <f>M1633+M1644+M1654</f>
        <v>0</v>
      </c>
      <c r="N1622" s="151"/>
      <c r="O1622" s="157"/>
      <c r="Q1622" s="152"/>
      <c r="R1622" s="152"/>
      <c r="T1622" s="183"/>
      <c r="U1622" s="183"/>
      <c r="V1622" s="183"/>
      <c r="W1622" s="183"/>
      <c r="X1622" s="183"/>
      <c r="Y1622" s="154"/>
      <c r="Z1622" s="155"/>
    </row>
    <row r="1623" spans="1:28" ht="123" customHeight="1" x14ac:dyDescent="0.25">
      <c r="A1623" s="23" t="s">
        <v>54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206"/>
        <v>545.19000000000005</v>
      </c>
      <c r="J1623" s="30">
        <f>J1624+J1625+J1629+J1633</f>
        <v>255.17000000000002</v>
      </c>
      <c r="K1623" s="30">
        <f>K1624+K1625+K1629+K1633</f>
        <v>96.72999999999999</v>
      </c>
      <c r="L1623" s="30">
        <f>L1624+L1625+L1629+L1633</f>
        <v>96.72999999999999</v>
      </c>
      <c r="M1623" s="31">
        <f>M1624+M1625+M1629+M1633</f>
        <v>96.56</v>
      </c>
      <c r="N1623" s="151"/>
      <c r="O1623" s="172"/>
      <c r="P1623" s="157"/>
      <c r="Q1623" s="158"/>
      <c r="R1623" s="159"/>
      <c r="S1623" s="159"/>
      <c r="T1623" s="159"/>
      <c r="U1623" s="159"/>
      <c r="V1623" s="153"/>
      <c r="W1623" s="154"/>
      <c r="X1623" s="153"/>
      <c r="Y1623" s="154"/>
      <c r="Z1623" s="155"/>
      <c r="AA1623" s="155"/>
      <c r="AB1623" s="155"/>
    </row>
    <row r="1624" spans="1:28" ht="32.25" customHeight="1" x14ac:dyDescent="0.25">
      <c r="A1624" s="32" t="s">
        <v>55</v>
      </c>
      <c r="B1624" s="146">
        <v>7</v>
      </c>
      <c r="C1624" s="33" t="s">
        <v>34</v>
      </c>
      <c r="D1624" s="34">
        <v>0</v>
      </c>
      <c r="E1624" s="35">
        <f>ROUND(D1624/4,0)</f>
        <v>0</v>
      </c>
      <c r="F1624" s="35">
        <f>ROUND(D1624/4,0)</f>
        <v>0</v>
      </c>
      <c r="G1624" s="35">
        <f>ROUND(D1624/4,0)</f>
        <v>0</v>
      </c>
      <c r="H1624" s="36">
        <f>D1624-E1624-F1624-G1624</f>
        <v>0</v>
      </c>
      <c r="I1624" s="37">
        <f t="shared" si="206"/>
        <v>0</v>
      </c>
      <c r="J1624" s="38">
        <v>0</v>
      </c>
      <c r="K1624" s="38">
        <v>0</v>
      </c>
      <c r="L1624" s="38">
        <v>0</v>
      </c>
      <c r="M1624" s="38">
        <v>0</v>
      </c>
      <c r="N1624" s="151"/>
      <c r="O1624" s="157"/>
      <c r="P1624" s="157"/>
      <c r="Q1624" s="163"/>
      <c r="R1624" s="163"/>
      <c r="S1624" s="163"/>
      <c r="T1624" s="163"/>
      <c r="U1624" s="163"/>
      <c r="V1624" s="164"/>
      <c r="W1624" s="164"/>
      <c r="X1624" s="153"/>
      <c r="Y1624" s="154"/>
      <c r="Z1624" s="155"/>
      <c r="AA1624" s="155"/>
      <c r="AB1624" s="155"/>
    </row>
    <row r="1625" spans="1:28" ht="33.75" customHeight="1" x14ac:dyDescent="0.25">
      <c r="A1625" s="40" t="s">
        <v>56</v>
      </c>
      <c r="B1625" s="146">
        <v>8</v>
      </c>
      <c r="C1625" s="33" t="s">
        <v>36</v>
      </c>
      <c r="D1625" s="34">
        <f>E1625+F1625+G1625+H1625</f>
        <v>368</v>
      </c>
      <c r="E1625" s="117">
        <f>E1626+E1627+ROUND(E1628*2.9,0)</f>
        <v>92</v>
      </c>
      <c r="F1625" s="117">
        <f>F1626+F1627+ROUND(F1628*2.9,0)</f>
        <v>92</v>
      </c>
      <c r="G1625" s="117">
        <f>G1626+G1627+ROUND(G1628*2.9,0)</f>
        <v>92</v>
      </c>
      <c r="H1625" s="44">
        <f>H1626+H1627+ROUND(H1628*2.9,0)</f>
        <v>92</v>
      </c>
      <c r="I1625" s="37">
        <f t="shared" si="206"/>
        <v>352.59999999999997</v>
      </c>
      <c r="J1625" s="45">
        <f>J1626+J1627+J1628</f>
        <v>62.58</v>
      </c>
      <c r="K1625" s="45">
        <f>K1626+K1627+K1628</f>
        <v>96.72999999999999</v>
      </c>
      <c r="L1625" s="45">
        <f>L1626+L1627+L1628</f>
        <v>96.72999999999999</v>
      </c>
      <c r="M1625" s="46">
        <f>M1626+M1627+M1628</f>
        <v>96.56</v>
      </c>
      <c r="N1625" s="151"/>
      <c r="O1625" s="165"/>
      <c r="P1625" s="165"/>
      <c r="Q1625" s="182"/>
      <c r="R1625" s="182"/>
      <c r="S1625" s="183"/>
      <c r="U1625" s="152"/>
      <c r="V1625" s="164"/>
      <c r="W1625" s="164"/>
      <c r="X1625" s="153"/>
      <c r="Y1625" s="154"/>
      <c r="Z1625" s="155"/>
      <c r="AA1625" s="155"/>
      <c r="AB1625" s="155"/>
    </row>
    <row r="1626" spans="1:28" ht="47.25" customHeight="1" x14ac:dyDescent="0.25">
      <c r="A1626" s="47" t="s">
        <v>57</v>
      </c>
      <c r="B1626" s="54" t="s">
        <v>58</v>
      </c>
      <c r="C1626" s="49" t="s">
        <v>36</v>
      </c>
      <c r="D1626" s="50">
        <f t="shared" ref="D1626:D1633" si="208">SUM(E1626:H1626)</f>
        <v>101</v>
      </c>
      <c r="E1626" s="118">
        <v>11</v>
      </c>
      <c r="F1626" s="118">
        <v>31</v>
      </c>
      <c r="G1626" s="118">
        <v>31</v>
      </c>
      <c r="H1626" s="51">
        <v>28</v>
      </c>
      <c r="I1626" s="73">
        <f t="shared" si="206"/>
        <v>101.44</v>
      </c>
      <c r="J1626" s="52">
        <v>5.52</v>
      </c>
      <c r="K1626" s="38">
        <v>33.04</v>
      </c>
      <c r="L1626" s="52">
        <v>33.04</v>
      </c>
      <c r="M1626" s="52">
        <v>29.84</v>
      </c>
      <c r="N1626" s="151"/>
      <c r="O1626" s="152"/>
      <c r="P1626" s="152"/>
      <c r="Q1626" s="152"/>
      <c r="R1626" s="152"/>
      <c r="S1626" s="183"/>
      <c r="U1626" s="152"/>
      <c r="V1626" s="164"/>
      <c r="W1626" s="164"/>
      <c r="X1626" s="153"/>
      <c r="Y1626" s="154"/>
      <c r="Z1626" s="155"/>
      <c r="AA1626" s="155"/>
      <c r="AB1626" s="155"/>
    </row>
    <row r="1627" spans="1:28" ht="48" customHeight="1" x14ac:dyDescent="0.25">
      <c r="A1627" s="47" t="s">
        <v>59</v>
      </c>
      <c r="B1627" s="54" t="s">
        <v>60</v>
      </c>
      <c r="C1627" s="49" t="s">
        <v>36</v>
      </c>
      <c r="D1627" s="50">
        <f t="shared" si="208"/>
        <v>0</v>
      </c>
      <c r="E1627" s="118">
        <v>0</v>
      </c>
      <c r="F1627" s="118">
        <v>0</v>
      </c>
      <c r="G1627" s="118">
        <v>0</v>
      </c>
      <c r="H1627" s="51">
        <v>0</v>
      </c>
      <c r="I1627" s="73">
        <f t="shared" si="206"/>
        <v>0</v>
      </c>
      <c r="J1627" s="52">
        <v>0</v>
      </c>
      <c r="K1627" s="52">
        <v>0</v>
      </c>
      <c r="L1627" s="52">
        <v>0</v>
      </c>
      <c r="M1627" s="52">
        <v>0</v>
      </c>
      <c r="N1627" s="151"/>
      <c r="O1627" s="152"/>
      <c r="P1627" s="152"/>
      <c r="Q1627" s="152"/>
      <c r="R1627" s="152"/>
      <c r="S1627" s="183"/>
      <c r="U1627" s="152"/>
      <c r="V1627" s="164"/>
      <c r="W1627" s="164"/>
      <c r="X1627" s="153"/>
      <c r="Y1627" s="154"/>
      <c r="Z1627" s="155"/>
      <c r="AA1627" s="155"/>
      <c r="AB1627" s="155"/>
    </row>
    <row r="1628" spans="1:28" ht="33.75" customHeight="1" x14ac:dyDescent="0.25">
      <c r="A1628" s="47" t="s">
        <v>61</v>
      </c>
      <c r="B1628" s="54" t="s">
        <v>62</v>
      </c>
      <c r="C1628" s="49" t="s">
        <v>43</v>
      </c>
      <c r="D1628" s="50">
        <f t="shared" si="208"/>
        <v>92</v>
      </c>
      <c r="E1628" s="118">
        <v>28</v>
      </c>
      <c r="F1628" s="118">
        <v>21</v>
      </c>
      <c r="G1628" s="118">
        <v>21</v>
      </c>
      <c r="H1628" s="51">
        <v>22</v>
      </c>
      <c r="I1628" s="73">
        <f t="shared" si="206"/>
        <v>251.16</v>
      </c>
      <c r="J1628" s="52">
        <v>57.06</v>
      </c>
      <c r="K1628" s="38">
        <v>63.69</v>
      </c>
      <c r="L1628" s="52">
        <v>63.69</v>
      </c>
      <c r="M1628" s="52">
        <v>66.72</v>
      </c>
      <c r="N1628" s="151"/>
      <c r="O1628" s="152"/>
      <c r="P1628" s="152"/>
      <c r="Q1628" s="152"/>
      <c r="R1628" s="152"/>
      <c r="S1628" s="183"/>
      <c r="U1628" s="152"/>
      <c r="V1628" s="164"/>
      <c r="W1628" s="164"/>
      <c r="X1628" s="153"/>
      <c r="Y1628" s="154"/>
      <c r="Z1628" s="155"/>
      <c r="AA1628" s="155"/>
      <c r="AB1628" s="155"/>
    </row>
    <row r="1629" spans="1:28" ht="30.75" customHeight="1" x14ac:dyDescent="0.25">
      <c r="A1629" s="55" t="s">
        <v>63</v>
      </c>
      <c r="B1629" s="146">
        <v>9</v>
      </c>
      <c r="C1629" s="56" t="s">
        <v>45</v>
      </c>
      <c r="D1629" s="35">
        <f t="shared" si="208"/>
        <v>1</v>
      </c>
      <c r="E1629" s="119">
        <v>1</v>
      </c>
      <c r="F1629" s="119">
        <v>0</v>
      </c>
      <c r="G1629" s="119">
        <v>0</v>
      </c>
      <c r="H1629" s="101">
        <v>0</v>
      </c>
      <c r="I1629" s="37">
        <f t="shared" si="206"/>
        <v>192.59</v>
      </c>
      <c r="J1629" s="38">
        <v>192.59</v>
      </c>
      <c r="K1629" s="38">
        <v>0</v>
      </c>
      <c r="L1629" s="38">
        <v>0</v>
      </c>
      <c r="M1629" s="38">
        <v>0</v>
      </c>
      <c r="N1629" s="151"/>
      <c r="O1629" s="152"/>
      <c r="P1629" s="152"/>
      <c r="Q1629" s="152"/>
      <c r="R1629" s="183"/>
      <c r="S1629" s="183"/>
      <c r="T1629" s="183"/>
      <c r="U1629" s="152"/>
      <c r="V1629" s="164"/>
      <c r="W1629" s="164"/>
      <c r="X1629" s="153"/>
      <c r="Y1629" s="154"/>
      <c r="Z1629" s="155"/>
      <c r="AA1629" s="155"/>
      <c r="AB1629" s="155"/>
    </row>
    <row r="1630" spans="1:28" ht="30.75" customHeight="1" x14ac:dyDescent="0.25">
      <c r="A1630" s="203" t="s">
        <v>64</v>
      </c>
      <c r="B1630" s="57" t="s">
        <v>65</v>
      </c>
      <c r="C1630" s="58" t="s">
        <v>48</v>
      </c>
      <c r="D1630" s="120">
        <f t="shared" si="208"/>
        <v>0</v>
      </c>
      <c r="E1630" s="121">
        <v>0</v>
      </c>
      <c r="F1630" s="121">
        <v>0</v>
      </c>
      <c r="G1630" s="121">
        <v>0</v>
      </c>
      <c r="H1630" s="76">
        <v>0</v>
      </c>
      <c r="I1630" s="94">
        <v>0</v>
      </c>
      <c r="J1630" s="75">
        <v>0</v>
      </c>
      <c r="K1630" s="75">
        <v>0</v>
      </c>
      <c r="L1630" s="75">
        <v>0</v>
      </c>
      <c r="M1630" s="75">
        <v>0</v>
      </c>
      <c r="N1630" s="151"/>
      <c r="O1630" s="180"/>
      <c r="Q1630" s="152"/>
      <c r="R1630" s="152"/>
      <c r="V1630" s="164"/>
      <c r="W1630" s="164"/>
      <c r="X1630" s="164"/>
      <c r="Y1630" s="154"/>
      <c r="Z1630" s="155"/>
      <c r="AA1630" s="155"/>
      <c r="AB1630" s="155"/>
    </row>
    <row r="1631" spans="1:28" ht="30.75" customHeight="1" x14ac:dyDescent="0.25">
      <c r="A1631" s="204"/>
      <c r="B1631" s="57" t="s">
        <v>66</v>
      </c>
      <c r="C1631" s="58" t="s">
        <v>45</v>
      </c>
      <c r="D1631" s="120">
        <f t="shared" si="208"/>
        <v>0</v>
      </c>
      <c r="E1631" s="121">
        <v>0</v>
      </c>
      <c r="F1631" s="121">
        <v>0</v>
      </c>
      <c r="G1631" s="121">
        <v>0</v>
      </c>
      <c r="H1631" s="76">
        <v>0</v>
      </c>
      <c r="I1631" s="94">
        <v>0</v>
      </c>
      <c r="J1631" s="75">
        <v>0</v>
      </c>
      <c r="K1631" s="75">
        <v>0</v>
      </c>
      <c r="L1631" s="75">
        <v>0</v>
      </c>
      <c r="M1631" s="75">
        <v>0</v>
      </c>
      <c r="N1631" s="151"/>
      <c r="O1631" s="180"/>
      <c r="Q1631" s="152"/>
      <c r="R1631" s="152"/>
      <c r="V1631" s="164"/>
      <c r="W1631" s="164"/>
      <c r="X1631" s="164"/>
      <c r="Y1631" s="154"/>
      <c r="Z1631" s="155"/>
      <c r="AA1631" s="155"/>
      <c r="AB1631" s="155"/>
    </row>
    <row r="1632" spans="1:28" ht="30.75" customHeight="1" x14ac:dyDescent="0.25">
      <c r="A1632" s="59" t="s">
        <v>67</v>
      </c>
      <c r="B1632" s="57" t="s">
        <v>68</v>
      </c>
      <c r="C1632" s="58" t="s">
        <v>45</v>
      </c>
      <c r="D1632" s="120">
        <f t="shared" si="208"/>
        <v>0</v>
      </c>
      <c r="E1632" s="121">
        <v>0</v>
      </c>
      <c r="F1632" s="121">
        <v>0</v>
      </c>
      <c r="G1632" s="121">
        <v>0</v>
      </c>
      <c r="H1632" s="76">
        <v>0</v>
      </c>
      <c r="I1632" s="94">
        <v>0</v>
      </c>
      <c r="J1632" s="75">
        <v>0</v>
      </c>
      <c r="K1632" s="75">
        <v>0</v>
      </c>
      <c r="L1632" s="75">
        <v>0</v>
      </c>
      <c r="M1632" s="75">
        <v>0</v>
      </c>
      <c r="N1632" s="151"/>
      <c r="O1632" s="180"/>
      <c r="Q1632" s="152"/>
      <c r="R1632" s="152"/>
      <c r="V1632" s="164"/>
      <c r="W1632" s="164"/>
      <c r="X1632" s="164"/>
      <c r="Y1632" s="154"/>
      <c r="Z1632" s="155"/>
      <c r="AA1632" s="155"/>
      <c r="AB1632" s="155"/>
    </row>
    <row r="1633" spans="1:28" ht="36.75" customHeight="1" thickBot="1" x14ac:dyDescent="0.3">
      <c r="A1633" s="60" t="s">
        <v>69</v>
      </c>
      <c r="B1633" s="61">
        <v>10</v>
      </c>
      <c r="C1633" s="62" t="s">
        <v>53</v>
      </c>
      <c r="D1633" s="63">
        <f t="shared" si="208"/>
        <v>0</v>
      </c>
      <c r="E1633" s="122">
        <v>0</v>
      </c>
      <c r="F1633" s="122">
        <v>0</v>
      </c>
      <c r="G1633" s="122">
        <v>0</v>
      </c>
      <c r="H1633" s="65">
        <v>0</v>
      </c>
      <c r="I1633" s="66">
        <f>J1633+K1633+L1633+M1633</f>
        <v>0</v>
      </c>
      <c r="J1633" s="67">
        <v>0</v>
      </c>
      <c r="K1633" s="67">
        <v>0</v>
      </c>
      <c r="L1633" s="67">
        <v>0</v>
      </c>
      <c r="M1633" s="67">
        <v>0</v>
      </c>
      <c r="N1633" s="151"/>
      <c r="O1633" s="180"/>
      <c r="Q1633" s="152"/>
      <c r="R1633" s="152"/>
      <c r="V1633" s="164"/>
      <c r="W1633" s="164"/>
      <c r="X1633" s="164"/>
      <c r="Y1633" s="154"/>
      <c r="Z1633" s="155"/>
      <c r="AA1633" s="155"/>
      <c r="AB1633" s="155"/>
    </row>
    <row r="1634" spans="1:28" ht="122.25" customHeight="1" x14ac:dyDescent="0.25">
      <c r="A1634" s="23" t="s">
        <v>70</v>
      </c>
      <c r="B1634" s="24">
        <v>11</v>
      </c>
      <c r="C1634" s="25"/>
      <c r="D1634" s="79" t="s">
        <v>71</v>
      </c>
      <c r="E1634" s="27" t="s">
        <v>71</v>
      </c>
      <c r="F1634" s="27" t="s">
        <v>71</v>
      </c>
      <c r="G1634" s="27" t="s">
        <v>71</v>
      </c>
      <c r="H1634" s="27" t="s">
        <v>71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  <c r="N1634" s="151"/>
      <c r="O1634" s="180"/>
      <c r="P1634" s="157"/>
      <c r="Q1634" s="152"/>
      <c r="R1634" s="152"/>
      <c r="X1634" s="153"/>
      <c r="Y1634" s="154"/>
      <c r="Z1634" s="155"/>
    </row>
    <row r="1635" spans="1:28" ht="32.25" customHeight="1" x14ac:dyDescent="0.25">
      <c r="A1635" s="32" t="s">
        <v>55</v>
      </c>
      <c r="B1635" s="146">
        <v>12</v>
      </c>
      <c r="C1635" s="33" t="s">
        <v>34</v>
      </c>
      <c r="D1635" s="34" t="s">
        <v>71</v>
      </c>
      <c r="E1635" s="35" t="s">
        <v>71</v>
      </c>
      <c r="F1635" s="35" t="s">
        <v>71</v>
      </c>
      <c r="G1635" s="35" t="s">
        <v>71</v>
      </c>
      <c r="H1635" s="36" t="s">
        <v>71</v>
      </c>
      <c r="I1635" s="37">
        <f>J1635+K1635+L1635+M1635</f>
        <v>0</v>
      </c>
      <c r="J1635" s="38">
        <v>0</v>
      </c>
      <c r="K1635" s="38">
        <v>0</v>
      </c>
      <c r="L1635" s="38">
        <v>0</v>
      </c>
      <c r="M1635" s="38">
        <v>0</v>
      </c>
      <c r="N1635" s="151"/>
      <c r="O1635" s="157"/>
      <c r="P1635" s="157"/>
      <c r="Q1635" s="152"/>
      <c r="R1635" s="152"/>
      <c r="X1635" s="153"/>
      <c r="Y1635" s="154"/>
      <c r="Z1635" s="155"/>
    </row>
    <row r="1636" spans="1:28" ht="32.25" customHeight="1" x14ac:dyDescent="0.25">
      <c r="A1636" s="40" t="s">
        <v>56</v>
      </c>
      <c r="B1636" s="146">
        <v>13</v>
      </c>
      <c r="C1636" s="33" t="s">
        <v>36</v>
      </c>
      <c r="D1636" s="34" t="s">
        <v>71</v>
      </c>
      <c r="E1636" s="43" t="s">
        <v>71</v>
      </c>
      <c r="F1636" s="43" t="s">
        <v>71</v>
      </c>
      <c r="G1636" s="43" t="s">
        <v>71</v>
      </c>
      <c r="H1636" s="44" t="s">
        <v>71</v>
      </c>
      <c r="I1636" s="37">
        <f t="shared" ref="I1636:I1644" si="209">J1636+K1636+L1636+M1636</f>
        <v>0</v>
      </c>
      <c r="J1636" s="45">
        <v>0</v>
      </c>
      <c r="K1636" s="45">
        <v>0</v>
      </c>
      <c r="L1636" s="45">
        <v>0</v>
      </c>
      <c r="M1636" s="46">
        <v>0</v>
      </c>
      <c r="N1636" s="151"/>
      <c r="Q1636" s="152"/>
      <c r="R1636" s="152"/>
      <c r="X1636" s="153"/>
      <c r="Y1636" s="154"/>
      <c r="Z1636" s="155"/>
    </row>
    <row r="1637" spans="1:28" ht="48.75" customHeight="1" x14ac:dyDescent="0.25">
      <c r="A1637" s="47" t="s">
        <v>57</v>
      </c>
      <c r="B1637" s="54" t="s">
        <v>72</v>
      </c>
      <c r="C1637" s="49" t="s">
        <v>36</v>
      </c>
      <c r="D1637" s="34" t="s">
        <v>71</v>
      </c>
      <c r="E1637" s="50" t="s">
        <v>71</v>
      </c>
      <c r="F1637" s="50" t="s">
        <v>71</v>
      </c>
      <c r="G1637" s="50" t="s">
        <v>71</v>
      </c>
      <c r="H1637" s="51" t="s">
        <v>71</v>
      </c>
      <c r="I1637" s="37">
        <f t="shared" si="209"/>
        <v>0</v>
      </c>
      <c r="J1637" s="52">
        <v>0</v>
      </c>
      <c r="K1637" s="52">
        <v>0</v>
      </c>
      <c r="L1637" s="52">
        <v>0</v>
      </c>
      <c r="M1637" s="53">
        <v>0</v>
      </c>
      <c r="N1637" s="151"/>
      <c r="Q1637" s="152"/>
      <c r="R1637" s="152"/>
      <c r="X1637" s="153"/>
      <c r="Y1637" s="154"/>
      <c r="Z1637" s="155"/>
    </row>
    <row r="1638" spans="1:28" ht="45" customHeight="1" x14ac:dyDescent="0.25">
      <c r="A1638" s="47" t="s">
        <v>59</v>
      </c>
      <c r="B1638" s="54" t="s">
        <v>73</v>
      </c>
      <c r="C1638" s="49" t="s">
        <v>36</v>
      </c>
      <c r="D1638" s="34" t="s">
        <v>71</v>
      </c>
      <c r="E1638" s="50" t="s">
        <v>71</v>
      </c>
      <c r="F1638" s="50" t="s">
        <v>71</v>
      </c>
      <c r="G1638" s="50" t="s">
        <v>71</v>
      </c>
      <c r="H1638" s="51" t="s">
        <v>71</v>
      </c>
      <c r="I1638" s="37">
        <f t="shared" si="209"/>
        <v>0</v>
      </c>
      <c r="J1638" s="52">
        <v>0</v>
      </c>
      <c r="K1638" s="52">
        <v>0</v>
      </c>
      <c r="L1638" s="52">
        <v>0</v>
      </c>
      <c r="M1638" s="53">
        <v>0</v>
      </c>
      <c r="N1638" s="151"/>
      <c r="Q1638" s="152"/>
      <c r="R1638" s="152"/>
      <c r="X1638" s="153"/>
      <c r="Y1638" s="154"/>
      <c r="Z1638" s="155"/>
    </row>
    <row r="1639" spans="1:28" ht="33" customHeight="1" x14ac:dyDescent="0.25">
      <c r="A1639" s="47" t="s">
        <v>61</v>
      </c>
      <c r="B1639" s="54" t="s">
        <v>74</v>
      </c>
      <c r="C1639" s="49" t="s">
        <v>43</v>
      </c>
      <c r="D1639" s="34" t="s">
        <v>71</v>
      </c>
      <c r="E1639" s="50" t="s">
        <v>71</v>
      </c>
      <c r="F1639" s="50" t="s">
        <v>71</v>
      </c>
      <c r="G1639" s="50" t="s">
        <v>71</v>
      </c>
      <c r="H1639" s="51" t="s">
        <v>71</v>
      </c>
      <c r="I1639" s="37">
        <f t="shared" si="209"/>
        <v>0</v>
      </c>
      <c r="J1639" s="52">
        <v>0</v>
      </c>
      <c r="K1639" s="52">
        <v>0</v>
      </c>
      <c r="L1639" s="52">
        <v>0</v>
      </c>
      <c r="M1639" s="53">
        <v>0</v>
      </c>
      <c r="N1639" s="151"/>
      <c r="Q1639" s="152"/>
      <c r="R1639" s="152"/>
      <c r="X1639" s="153"/>
      <c r="Y1639" s="154"/>
      <c r="Z1639" s="155"/>
    </row>
    <row r="1640" spans="1:28" ht="34.5" customHeight="1" x14ac:dyDescent="0.25">
      <c r="A1640" s="55" t="s">
        <v>63</v>
      </c>
      <c r="B1640" s="146">
        <v>14</v>
      </c>
      <c r="C1640" s="56" t="s">
        <v>45</v>
      </c>
      <c r="D1640" s="34" t="s">
        <v>71</v>
      </c>
      <c r="E1640" s="35" t="s">
        <v>71</v>
      </c>
      <c r="F1640" s="35" t="s">
        <v>71</v>
      </c>
      <c r="G1640" s="35" t="s">
        <v>71</v>
      </c>
      <c r="H1640" s="36" t="s">
        <v>71</v>
      </c>
      <c r="I1640" s="37">
        <f t="shared" si="209"/>
        <v>0</v>
      </c>
      <c r="J1640" s="38">
        <v>0</v>
      </c>
      <c r="K1640" s="38">
        <v>0</v>
      </c>
      <c r="L1640" s="38">
        <v>0</v>
      </c>
      <c r="M1640" s="39">
        <v>0</v>
      </c>
      <c r="N1640" s="151"/>
      <c r="Q1640" s="152"/>
      <c r="R1640" s="152"/>
      <c r="X1640" s="153"/>
      <c r="Y1640" s="154"/>
      <c r="Z1640" s="155"/>
    </row>
    <row r="1641" spans="1:28" ht="21.75" customHeight="1" x14ac:dyDescent="0.25">
      <c r="A1641" s="203" t="s">
        <v>64</v>
      </c>
      <c r="B1641" s="57" t="s">
        <v>75</v>
      </c>
      <c r="C1641" s="58" t="s">
        <v>48</v>
      </c>
      <c r="D1641" s="34" t="s">
        <v>71</v>
      </c>
      <c r="E1641" s="35" t="s">
        <v>71</v>
      </c>
      <c r="F1641" s="35" t="s">
        <v>71</v>
      </c>
      <c r="G1641" s="35" t="s">
        <v>71</v>
      </c>
      <c r="H1641" s="36" t="s">
        <v>71</v>
      </c>
      <c r="I1641" s="37">
        <f>J1641+K1641+L1641+M1641</f>
        <v>0</v>
      </c>
      <c r="J1641" s="45"/>
      <c r="K1641" s="45"/>
      <c r="L1641" s="45"/>
      <c r="M1641" s="46"/>
      <c r="N1641" s="151"/>
      <c r="Q1641" s="152"/>
      <c r="R1641" s="152"/>
      <c r="X1641" s="153"/>
      <c r="Y1641" s="154"/>
      <c r="Z1641" s="155"/>
    </row>
    <row r="1642" spans="1:28" ht="30.75" customHeight="1" x14ac:dyDescent="0.25">
      <c r="A1642" s="204"/>
      <c r="B1642" s="57" t="s">
        <v>76</v>
      </c>
      <c r="C1642" s="58" t="s">
        <v>45</v>
      </c>
      <c r="D1642" s="34" t="s">
        <v>71</v>
      </c>
      <c r="E1642" s="35" t="s">
        <v>71</v>
      </c>
      <c r="F1642" s="35" t="s">
        <v>71</v>
      </c>
      <c r="G1642" s="35" t="s">
        <v>71</v>
      </c>
      <c r="H1642" s="36" t="s">
        <v>71</v>
      </c>
      <c r="I1642" s="37">
        <f>J1642+K1642+L1642+M1642</f>
        <v>0</v>
      </c>
      <c r="J1642" s="45"/>
      <c r="K1642" s="45"/>
      <c r="L1642" s="45"/>
      <c r="M1642" s="46"/>
      <c r="N1642" s="151"/>
      <c r="Q1642" s="152"/>
      <c r="R1642" s="152"/>
      <c r="X1642" s="153"/>
      <c r="Y1642" s="154"/>
      <c r="Z1642" s="155"/>
    </row>
    <row r="1643" spans="1:28" ht="34.5" customHeight="1" x14ac:dyDescent="0.25">
      <c r="A1643" s="59" t="s">
        <v>67</v>
      </c>
      <c r="B1643" s="57" t="s">
        <v>77</v>
      </c>
      <c r="C1643" s="58" t="s">
        <v>45</v>
      </c>
      <c r="D1643" s="34" t="s">
        <v>71</v>
      </c>
      <c r="E1643" s="35" t="s">
        <v>71</v>
      </c>
      <c r="F1643" s="35" t="s">
        <v>71</v>
      </c>
      <c r="G1643" s="35" t="s">
        <v>71</v>
      </c>
      <c r="H1643" s="36" t="s">
        <v>71</v>
      </c>
      <c r="I1643" s="37">
        <f>J1643+K1643+L1643+M1643</f>
        <v>0</v>
      </c>
      <c r="J1643" s="45"/>
      <c r="K1643" s="45"/>
      <c r="L1643" s="45"/>
      <c r="M1643" s="46"/>
      <c r="N1643" s="151"/>
      <c r="Q1643" s="152"/>
      <c r="R1643" s="152"/>
      <c r="X1643" s="153"/>
      <c r="Y1643" s="154"/>
      <c r="Z1643" s="155"/>
    </row>
    <row r="1644" spans="1:28" ht="36.75" customHeight="1" thickBot="1" x14ac:dyDescent="0.3">
      <c r="A1644" s="60" t="s">
        <v>69</v>
      </c>
      <c r="B1644" s="61">
        <v>15</v>
      </c>
      <c r="C1644" s="62" t="s">
        <v>53</v>
      </c>
      <c r="D1644" s="63" t="s">
        <v>71</v>
      </c>
      <c r="E1644" s="64" t="s">
        <v>71</v>
      </c>
      <c r="F1644" s="64" t="s">
        <v>71</v>
      </c>
      <c r="G1644" s="64" t="s">
        <v>71</v>
      </c>
      <c r="H1644" s="65" t="s">
        <v>71</v>
      </c>
      <c r="I1644" s="66">
        <f t="shared" si="209"/>
        <v>0</v>
      </c>
      <c r="J1644" s="67">
        <v>0</v>
      </c>
      <c r="K1644" s="67">
        <v>0</v>
      </c>
      <c r="L1644" s="67">
        <v>0</v>
      </c>
      <c r="M1644" s="68">
        <v>0</v>
      </c>
      <c r="N1644" s="151"/>
      <c r="Q1644" s="152"/>
      <c r="R1644" s="152"/>
      <c r="X1644" s="153"/>
      <c r="Y1644" s="154"/>
      <c r="Z1644" s="155"/>
    </row>
    <row r="1645" spans="1:28" ht="72.75" customHeight="1" x14ac:dyDescent="0.25">
      <c r="A1645" s="23" t="s">
        <v>78</v>
      </c>
      <c r="B1645" s="24">
        <v>16</v>
      </c>
      <c r="C1645" s="25"/>
      <c r="D1645" s="79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80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  <c r="N1645" s="151"/>
      <c r="O1645" s="157"/>
      <c r="P1645" s="157"/>
      <c r="Q1645" s="152"/>
      <c r="R1645" s="152"/>
      <c r="X1645" s="153"/>
      <c r="Y1645" s="154"/>
      <c r="Z1645" s="155"/>
    </row>
    <row r="1646" spans="1:28" ht="32.25" customHeight="1" x14ac:dyDescent="0.25">
      <c r="A1646" s="32" t="s">
        <v>55</v>
      </c>
      <c r="B1646" s="146">
        <v>17</v>
      </c>
      <c r="C1646" s="33" t="s">
        <v>34</v>
      </c>
      <c r="D1646" s="34">
        <f>E1646+F1646+G1646+H1646</f>
        <v>0</v>
      </c>
      <c r="E1646" s="35"/>
      <c r="F1646" s="35"/>
      <c r="G1646" s="35"/>
      <c r="H1646" s="36"/>
      <c r="I1646" s="37">
        <f>J1646+K1646+L1646+M1646</f>
        <v>0</v>
      </c>
      <c r="J1646" s="38"/>
      <c r="K1646" s="38"/>
      <c r="L1646" s="38"/>
      <c r="M1646" s="39"/>
      <c r="N1646" s="151"/>
      <c r="O1646" s="157"/>
      <c r="P1646" s="157"/>
      <c r="Q1646" s="152"/>
      <c r="R1646" s="152"/>
      <c r="X1646" s="153"/>
      <c r="Y1646" s="154"/>
      <c r="Z1646" s="155"/>
    </row>
    <row r="1647" spans="1:28" ht="29.25" customHeight="1" x14ac:dyDescent="0.25">
      <c r="A1647" s="40" t="s">
        <v>56</v>
      </c>
      <c r="B1647" s="146">
        <v>18</v>
      </c>
      <c r="C1647" s="33" t="s">
        <v>36</v>
      </c>
      <c r="D1647" s="34">
        <f t="shared" ref="D1647:D1654" si="210">E1647+F1647+G1647+H1647</f>
        <v>0</v>
      </c>
      <c r="E1647" s="43">
        <f>E1648+E1649+E1650</f>
        <v>0</v>
      </c>
      <c r="F1647" s="43">
        <f>F1648+F1649+F1650</f>
        <v>0</v>
      </c>
      <c r="G1647" s="43">
        <f>G1648+G1649+G1650</f>
        <v>0</v>
      </c>
      <c r="H1647" s="44">
        <f>H1648+H1649+H1650</f>
        <v>0</v>
      </c>
      <c r="I1647" s="37">
        <f t="shared" ref="I1647:I1655" si="211">J1647+K1647+L1647+M1647</f>
        <v>0</v>
      </c>
      <c r="J1647" s="45">
        <f>J1648+J1649+J1650</f>
        <v>0</v>
      </c>
      <c r="K1647" s="45">
        <f>K1648+K1649+K1650</f>
        <v>0</v>
      </c>
      <c r="L1647" s="45">
        <f>L1648+L1649+L1650</f>
        <v>0</v>
      </c>
      <c r="M1647" s="46">
        <f>M1648+M1649+M1650</f>
        <v>0</v>
      </c>
      <c r="N1647" s="151"/>
      <c r="Q1647" s="152"/>
      <c r="R1647" s="152"/>
      <c r="X1647" s="153"/>
      <c r="Y1647" s="154"/>
      <c r="Z1647" s="155"/>
    </row>
    <row r="1648" spans="1:28" ht="48" customHeight="1" x14ac:dyDescent="0.25">
      <c r="A1648" s="47" t="s">
        <v>57</v>
      </c>
      <c r="B1648" s="54" t="s">
        <v>79</v>
      </c>
      <c r="C1648" s="49" t="s">
        <v>36</v>
      </c>
      <c r="D1648" s="34">
        <f t="shared" si="210"/>
        <v>0</v>
      </c>
      <c r="E1648" s="50"/>
      <c r="F1648" s="50"/>
      <c r="G1648" s="50"/>
      <c r="H1648" s="51"/>
      <c r="I1648" s="37">
        <f t="shared" si="211"/>
        <v>0</v>
      </c>
      <c r="J1648" s="52"/>
      <c r="K1648" s="52"/>
      <c r="L1648" s="52"/>
      <c r="M1648" s="53"/>
      <c r="N1648" s="151"/>
      <c r="Q1648" s="152"/>
      <c r="R1648" s="152"/>
      <c r="X1648" s="153"/>
      <c r="Y1648" s="154"/>
      <c r="Z1648" s="155"/>
    </row>
    <row r="1649" spans="1:26" ht="66" customHeight="1" x14ac:dyDescent="0.25">
      <c r="A1649" s="47" t="s">
        <v>59</v>
      </c>
      <c r="B1649" s="54" t="s">
        <v>80</v>
      </c>
      <c r="C1649" s="49" t="s">
        <v>36</v>
      </c>
      <c r="D1649" s="34">
        <f t="shared" si="210"/>
        <v>0</v>
      </c>
      <c r="E1649" s="50"/>
      <c r="F1649" s="50"/>
      <c r="G1649" s="50"/>
      <c r="H1649" s="51"/>
      <c r="I1649" s="37">
        <f t="shared" si="211"/>
        <v>0</v>
      </c>
      <c r="J1649" s="52"/>
      <c r="K1649" s="52"/>
      <c r="L1649" s="52"/>
      <c r="M1649" s="53"/>
      <c r="N1649" s="151"/>
      <c r="Q1649" s="152"/>
      <c r="R1649" s="152"/>
      <c r="X1649" s="153"/>
      <c r="Y1649" s="154"/>
      <c r="Z1649" s="155"/>
    </row>
    <row r="1650" spans="1:26" ht="32.25" customHeight="1" x14ac:dyDescent="0.25">
      <c r="A1650" s="47" t="s">
        <v>61</v>
      </c>
      <c r="B1650" s="54" t="s">
        <v>81</v>
      </c>
      <c r="C1650" s="49" t="s">
        <v>43</v>
      </c>
      <c r="D1650" s="34">
        <f t="shared" si="210"/>
        <v>0</v>
      </c>
      <c r="E1650" s="50"/>
      <c r="F1650" s="50"/>
      <c r="G1650" s="50"/>
      <c r="H1650" s="51"/>
      <c r="I1650" s="37">
        <f t="shared" si="211"/>
        <v>0</v>
      </c>
      <c r="J1650" s="52"/>
      <c r="K1650" s="52"/>
      <c r="L1650" s="52"/>
      <c r="M1650" s="53"/>
      <c r="N1650" s="151"/>
      <c r="Q1650" s="152"/>
      <c r="R1650" s="152"/>
      <c r="X1650" s="153"/>
      <c r="Y1650" s="154"/>
      <c r="Z1650" s="155"/>
    </row>
    <row r="1651" spans="1:26" ht="33.75" customHeight="1" x14ac:dyDescent="0.25">
      <c r="A1651" s="55" t="s">
        <v>63</v>
      </c>
      <c r="B1651" s="146">
        <v>19</v>
      </c>
      <c r="C1651" s="56" t="s">
        <v>45</v>
      </c>
      <c r="D1651" s="34">
        <f t="shared" si="210"/>
        <v>0</v>
      </c>
      <c r="E1651" s="35"/>
      <c r="F1651" s="35"/>
      <c r="G1651" s="35"/>
      <c r="H1651" s="36"/>
      <c r="I1651" s="37">
        <f t="shared" si="211"/>
        <v>0</v>
      </c>
      <c r="J1651" s="38"/>
      <c r="K1651" s="38"/>
      <c r="L1651" s="38"/>
      <c r="M1651" s="39"/>
      <c r="N1651" s="151"/>
      <c r="Q1651" s="152"/>
      <c r="R1651" s="152"/>
      <c r="X1651" s="153"/>
      <c r="Y1651" s="154"/>
      <c r="Z1651" s="155"/>
    </row>
    <row r="1652" spans="1:26" ht="21.75" customHeight="1" x14ac:dyDescent="0.25">
      <c r="A1652" s="203" t="s">
        <v>64</v>
      </c>
      <c r="B1652" s="57" t="s">
        <v>82</v>
      </c>
      <c r="C1652" s="58" t="s">
        <v>48</v>
      </c>
      <c r="D1652" s="34">
        <f t="shared" si="210"/>
        <v>0</v>
      </c>
      <c r="E1652" s="43"/>
      <c r="F1652" s="43"/>
      <c r="G1652" s="43"/>
      <c r="H1652" s="44"/>
      <c r="I1652" s="37">
        <f t="shared" si="211"/>
        <v>0</v>
      </c>
      <c r="J1652" s="45"/>
      <c r="K1652" s="45"/>
      <c r="L1652" s="45"/>
      <c r="M1652" s="46"/>
      <c r="N1652" s="151"/>
      <c r="Q1652" s="152"/>
      <c r="R1652" s="152"/>
      <c r="X1652" s="153"/>
      <c r="Y1652" s="154"/>
      <c r="Z1652" s="155"/>
    </row>
    <row r="1653" spans="1:26" ht="36" customHeight="1" x14ac:dyDescent="0.25">
      <c r="A1653" s="204"/>
      <c r="B1653" s="57" t="s">
        <v>83</v>
      </c>
      <c r="C1653" s="58" t="s">
        <v>45</v>
      </c>
      <c r="D1653" s="34">
        <f t="shared" si="210"/>
        <v>0</v>
      </c>
      <c r="E1653" s="43"/>
      <c r="F1653" s="43"/>
      <c r="G1653" s="43"/>
      <c r="H1653" s="44"/>
      <c r="I1653" s="37">
        <f t="shared" si="211"/>
        <v>0</v>
      </c>
      <c r="J1653" s="45"/>
      <c r="K1653" s="45"/>
      <c r="L1653" s="45"/>
      <c r="M1653" s="46"/>
      <c r="N1653" s="151"/>
      <c r="Q1653" s="152"/>
      <c r="R1653" s="152"/>
      <c r="X1653" s="153"/>
      <c r="Y1653" s="154"/>
      <c r="Z1653" s="155"/>
    </row>
    <row r="1654" spans="1:26" ht="36" customHeight="1" x14ac:dyDescent="0.25">
      <c r="A1654" s="59" t="s">
        <v>67</v>
      </c>
      <c r="B1654" s="57" t="s">
        <v>84</v>
      </c>
      <c r="C1654" s="58" t="s">
        <v>45</v>
      </c>
      <c r="D1654" s="34">
        <f t="shared" si="210"/>
        <v>0</v>
      </c>
      <c r="E1654" s="35"/>
      <c r="F1654" s="35"/>
      <c r="G1654" s="35"/>
      <c r="H1654" s="36"/>
      <c r="I1654" s="37">
        <f t="shared" si="211"/>
        <v>0</v>
      </c>
      <c r="J1654" s="38"/>
      <c r="K1654" s="38"/>
      <c r="L1654" s="38"/>
      <c r="M1654" s="39"/>
      <c r="N1654" s="151"/>
      <c r="Q1654" s="152"/>
      <c r="R1654" s="152"/>
      <c r="X1654" s="153"/>
      <c r="Y1654" s="154"/>
      <c r="Z1654" s="155"/>
    </row>
    <row r="1655" spans="1:26" ht="28.5" customHeight="1" thickBot="1" x14ac:dyDescent="0.3">
      <c r="A1655" s="60" t="s">
        <v>69</v>
      </c>
      <c r="B1655" s="147">
        <v>20</v>
      </c>
      <c r="C1655" s="82" t="s">
        <v>53</v>
      </c>
      <c r="D1655" s="123">
        <f>E1655+F1655+G1655+H1655</f>
        <v>0</v>
      </c>
      <c r="E1655" s="124"/>
      <c r="F1655" s="124"/>
      <c r="G1655" s="124"/>
      <c r="H1655" s="125"/>
      <c r="I1655" s="86">
        <f t="shared" si="211"/>
        <v>0</v>
      </c>
      <c r="J1655" s="126"/>
      <c r="K1655" s="126"/>
      <c r="L1655" s="126"/>
      <c r="M1655" s="127"/>
      <c r="N1655" s="151"/>
      <c r="Q1655" s="152"/>
      <c r="R1655" s="152"/>
      <c r="X1655" s="153"/>
      <c r="Y1655" s="154"/>
      <c r="Z1655" s="155"/>
    </row>
    <row r="1656" spans="1:26" x14ac:dyDescent="0.25">
      <c r="N1656" s="151"/>
      <c r="Q1656" s="152"/>
      <c r="R1656" s="152"/>
      <c r="X1656" s="153"/>
      <c r="Y1656" s="154"/>
      <c r="Z1656" s="155"/>
    </row>
    <row r="1657" spans="1:26" x14ac:dyDescent="0.25">
      <c r="N1657" s="151"/>
      <c r="Q1657" s="152"/>
      <c r="R1657" s="152"/>
      <c r="X1657" s="153"/>
      <c r="Y1657" s="154"/>
      <c r="Z1657" s="155"/>
    </row>
    <row r="1658" spans="1:26" x14ac:dyDescent="0.25">
      <c r="N1658" s="151"/>
      <c r="Q1658" s="152"/>
      <c r="R1658" s="152"/>
      <c r="X1658" s="153"/>
      <c r="Y1658" s="154"/>
      <c r="Z1658" s="155"/>
    </row>
    <row r="1659" spans="1:26" x14ac:dyDescent="0.25">
      <c r="N1659" s="151"/>
      <c r="Q1659" s="152"/>
      <c r="R1659" s="152"/>
      <c r="X1659" s="153"/>
      <c r="Y1659" s="154"/>
      <c r="Z1659" s="155"/>
    </row>
    <row r="1660" spans="1:26" x14ac:dyDescent="0.25">
      <c r="N1660" s="151"/>
      <c r="Q1660" s="152"/>
      <c r="R1660" s="152"/>
      <c r="X1660" s="153"/>
      <c r="Y1660" s="154"/>
      <c r="Z1660" s="155"/>
    </row>
    <row r="1661" spans="1:26" x14ac:dyDescent="0.25">
      <c r="N1661" s="151"/>
      <c r="Q1661" s="152"/>
      <c r="R1661" s="152"/>
      <c r="X1661" s="153"/>
      <c r="Y1661" s="154"/>
      <c r="Z1661" s="155"/>
    </row>
    <row r="1662" spans="1:26" x14ac:dyDescent="0.25">
      <c r="N1662" s="151"/>
      <c r="Q1662" s="152"/>
      <c r="R1662" s="152"/>
      <c r="X1662" s="153"/>
      <c r="Y1662" s="154"/>
      <c r="Z1662" s="155"/>
    </row>
    <row r="1663" spans="1:26" x14ac:dyDescent="0.25">
      <c r="N1663" s="151"/>
      <c r="Q1663" s="152"/>
      <c r="R1663" s="152"/>
      <c r="X1663" s="153"/>
      <c r="Y1663" s="154"/>
      <c r="Z1663" s="155"/>
    </row>
    <row r="1664" spans="1:26" x14ac:dyDescent="0.25">
      <c r="N1664" s="151"/>
      <c r="Q1664" s="152"/>
      <c r="R1664" s="152"/>
      <c r="X1664" s="153"/>
      <c r="Y1664" s="154"/>
      <c r="Z1664" s="155"/>
    </row>
    <row r="1665" spans="1:26" x14ac:dyDescent="0.25">
      <c r="N1665" s="151"/>
      <c r="Q1665" s="152"/>
      <c r="R1665" s="152"/>
      <c r="X1665" s="153"/>
      <c r="Y1665" s="154"/>
      <c r="Z1665" s="155"/>
    </row>
    <row r="1666" spans="1:26" ht="25.5" customHeight="1" x14ac:dyDescent="0.25">
      <c r="K1666" s="197" t="s">
        <v>0</v>
      </c>
      <c r="L1666" s="197"/>
      <c r="M1666" s="197"/>
      <c r="N1666" s="151"/>
      <c r="Q1666" s="152"/>
      <c r="R1666" s="152"/>
      <c r="X1666" s="153"/>
      <c r="Y1666" s="154"/>
      <c r="Z1666" s="155"/>
    </row>
    <row r="1667" spans="1:26" x14ac:dyDescent="0.25">
      <c r="K1667" s="197" t="s">
        <v>1</v>
      </c>
      <c r="L1667" s="197"/>
      <c r="M1667" s="197"/>
      <c r="N1667" s="151"/>
      <c r="Q1667" s="152"/>
      <c r="R1667" s="152"/>
      <c r="X1667" s="153"/>
      <c r="Y1667" s="154"/>
      <c r="Z1667" s="155"/>
    </row>
    <row r="1668" spans="1:26" x14ac:dyDescent="0.25">
      <c r="K1668" s="197" t="s">
        <v>2</v>
      </c>
      <c r="L1668" s="197"/>
      <c r="M1668" s="197"/>
      <c r="N1668" s="151"/>
      <c r="Q1668" s="152"/>
      <c r="R1668" s="152"/>
      <c r="X1668" s="153"/>
      <c r="Y1668" s="154"/>
      <c r="Z1668" s="155"/>
    </row>
    <row r="1669" spans="1:26" x14ac:dyDescent="0.25">
      <c r="K1669" s="197" t="s">
        <v>3</v>
      </c>
      <c r="L1669" s="197"/>
      <c r="M1669" s="197"/>
      <c r="N1669" s="151"/>
      <c r="Q1669" s="152"/>
      <c r="R1669" s="152"/>
      <c r="X1669" s="153"/>
      <c r="Y1669" s="154"/>
      <c r="Z1669" s="155"/>
    </row>
    <row r="1670" spans="1:26" x14ac:dyDescent="0.25">
      <c r="K1670" s="197" t="s">
        <v>4</v>
      </c>
      <c r="L1670" s="197"/>
      <c r="M1670" s="197"/>
      <c r="N1670" s="151"/>
      <c r="Q1670" s="152"/>
      <c r="R1670" s="152"/>
      <c r="X1670" s="153"/>
      <c r="Y1670" s="154"/>
      <c r="Z1670" s="155"/>
    </row>
    <row r="1671" spans="1:26" x14ac:dyDescent="0.25">
      <c r="K1671" s="197" t="s">
        <v>5</v>
      </c>
      <c r="L1671" s="197"/>
      <c r="M1671" s="197"/>
      <c r="N1671" s="151"/>
      <c r="Q1671" s="152"/>
      <c r="R1671" s="152"/>
      <c r="X1671" s="153"/>
      <c r="Y1671" s="154"/>
      <c r="Z1671" s="155"/>
    </row>
    <row r="1672" spans="1:26" x14ac:dyDescent="0.25">
      <c r="K1672" s="197" t="s">
        <v>6</v>
      </c>
      <c r="L1672" s="197"/>
      <c r="M1672" s="197"/>
      <c r="N1672" s="151"/>
      <c r="Q1672" s="152"/>
      <c r="R1672" s="152"/>
      <c r="X1672" s="153"/>
      <c r="Y1672" s="154"/>
      <c r="Z1672" s="155"/>
    </row>
    <row r="1673" spans="1:26" x14ac:dyDescent="0.25">
      <c r="K1673" s="197" t="s">
        <v>7</v>
      </c>
      <c r="L1673" s="197"/>
      <c r="M1673" s="197"/>
      <c r="N1673" s="151"/>
      <c r="Q1673" s="152"/>
      <c r="R1673" s="152"/>
      <c r="X1673" s="153"/>
      <c r="Y1673" s="154"/>
      <c r="Z1673" s="155"/>
    </row>
    <row r="1674" spans="1:26" x14ac:dyDescent="0.25">
      <c r="N1674" s="151"/>
      <c r="Q1674" s="152"/>
      <c r="R1674" s="152"/>
      <c r="X1674" s="153"/>
      <c r="Y1674" s="154"/>
      <c r="Z1674" s="155"/>
    </row>
    <row r="1675" spans="1:26" s="4" customFormat="1" ht="20.25" customHeight="1" x14ac:dyDescent="0.25">
      <c r="A1675" s="198" t="str">
        <f>$A$10</f>
        <v>Объёмы медицинской помощи по территориальной программе обязательного медицинского страхования на 2018 год</v>
      </c>
      <c r="B1675" s="198"/>
      <c r="C1675" s="198"/>
      <c r="D1675" s="198"/>
      <c r="E1675" s="198"/>
      <c r="F1675" s="198"/>
      <c r="G1675" s="198"/>
      <c r="H1675" s="198"/>
      <c r="I1675" s="198"/>
      <c r="J1675" s="198"/>
      <c r="K1675" s="198"/>
      <c r="L1675" s="198"/>
      <c r="M1675" s="198"/>
      <c r="N1675" s="151"/>
      <c r="Q1675" s="152"/>
      <c r="R1675" s="152"/>
      <c r="S1675" s="148"/>
      <c r="T1675" s="148"/>
      <c r="U1675" s="148"/>
      <c r="X1675" s="153"/>
      <c r="Y1675" s="154"/>
      <c r="Z1675" s="155"/>
    </row>
    <row r="1676" spans="1:26" s="4" customFormat="1" ht="18" customHeight="1" x14ac:dyDescent="0.25">
      <c r="A1676" s="242" t="s">
        <v>107</v>
      </c>
      <c r="B1676" s="242"/>
      <c r="C1676" s="242"/>
      <c r="D1676" s="242"/>
      <c r="E1676" s="242"/>
      <c r="F1676" s="242"/>
      <c r="G1676" s="242"/>
      <c r="H1676" s="242"/>
      <c r="I1676" s="242"/>
      <c r="J1676" s="242"/>
      <c r="K1676" s="242"/>
      <c r="L1676" s="242"/>
      <c r="M1676" s="242"/>
      <c r="N1676" s="151"/>
      <c r="Q1676" s="152"/>
      <c r="R1676" s="152"/>
      <c r="S1676" s="148"/>
      <c r="T1676" s="148"/>
      <c r="U1676" s="148"/>
      <c r="X1676" s="153"/>
      <c r="Y1676" s="154"/>
      <c r="Z1676" s="155"/>
    </row>
    <row r="1677" spans="1:26" s="4" customFormat="1" ht="16.5" customHeight="1" x14ac:dyDescent="0.25">
      <c r="A1677" s="224" t="str">
        <f>$A$12</f>
        <v>для лиц, застрахованных в филиале АО "ГСМК "Сахамедстрах" в г. Магадане Магаданской области</v>
      </c>
      <c r="B1677" s="224"/>
      <c r="C1677" s="224"/>
      <c r="D1677" s="224"/>
      <c r="E1677" s="224"/>
      <c r="F1677" s="224"/>
      <c r="G1677" s="224"/>
      <c r="H1677" s="224"/>
      <c r="I1677" s="224"/>
      <c r="J1677" s="224"/>
      <c r="K1677" s="224"/>
      <c r="L1677" s="224"/>
      <c r="M1677" s="224"/>
      <c r="N1677" s="151"/>
      <c r="Q1677" s="152"/>
      <c r="R1677" s="152"/>
      <c r="S1677" s="148"/>
      <c r="T1677" s="148"/>
      <c r="U1677" s="148"/>
      <c r="X1677" s="153"/>
      <c r="Y1677" s="154"/>
      <c r="Z1677" s="155"/>
    </row>
    <row r="1678" spans="1:26" ht="16.5" thickBot="1" x14ac:dyDescent="0.3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  <c r="N1678" s="151"/>
      <c r="Q1678" s="152"/>
      <c r="R1678" s="152"/>
      <c r="X1678" s="153"/>
      <c r="Y1678" s="154"/>
      <c r="Z1678" s="155"/>
    </row>
    <row r="1679" spans="1:26" ht="39.75" customHeight="1" thickTop="1" x14ac:dyDescent="0.25">
      <c r="A1679" s="205" t="s">
        <v>10</v>
      </c>
      <c r="B1679" s="208" t="s">
        <v>11</v>
      </c>
      <c r="C1679" s="211" t="s">
        <v>12</v>
      </c>
      <c r="D1679" s="214" t="str">
        <f>$D$14</f>
        <v>Всего на 2018 год</v>
      </c>
      <c r="E1679" s="217" t="s">
        <v>13</v>
      </c>
      <c r="F1679" s="217"/>
      <c r="G1679" s="217"/>
      <c r="H1679" s="218"/>
      <c r="I1679" s="221" t="str">
        <f>$I$14</f>
        <v>Всего на 2018 год</v>
      </c>
      <c r="J1679" s="199" t="s">
        <v>14</v>
      </c>
      <c r="K1679" s="199"/>
      <c r="L1679" s="199"/>
      <c r="M1679" s="200"/>
      <c r="N1679" s="151"/>
      <c r="Q1679" s="152"/>
      <c r="R1679" s="152"/>
      <c r="X1679" s="153"/>
      <c r="Y1679" s="154"/>
      <c r="Z1679" s="155"/>
    </row>
    <row r="1680" spans="1:26" ht="17.25" customHeight="1" x14ac:dyDescent="0.25">
      <c r="A1680" s="206"/>
      <c r="B1680" s="209"/>
      <c r="C1680" s="212"/>
      <c r="D1680" s="215"/>
      <c r="E1680" s="219"/>
      <c r="F1680" s="219"/>
      <c r="G1680" s="219"/>
      <c r="H1680" s="220"/>
      <c r="I1680" s="222"/>
      <c r="J1680" s="201"/>
      <c r="K1680" s="201"/>
      <c r="L1680" s="201"/>
      <c r="M1680" s="202"/>
      <c r="N1680" s="151"/>
      <c r="Q1680" s="152"/>
      <c r="R1680" s="152"/>
      <c r="X1680" s="153"/>
      <c r="Y1680" s="154"/>
      <c r="Z1680" s="155"/>
    </row>
    <row r="1681" spans="1:28" s="12" customFormat="1" ht="29.25" customHeight="1" thickBot="1" x14ac:dyDescent="0.3">
      <c r="A1681" s="207"/>
      <c r="B1681" s="210"/>
      <c r="C1681" s="213"/>
      <c r="D1681" s="216"/>
      <c r="E1681" s="8" t="s">
        <v>15</v>
      </c>
      <c r="F1681" s="8" t="s">
        <v>16</v>
      </c>
      <c r="G1681" s="8" t="s">
        <v>17</v>
      </c>
      <c r="H1681" s="9" t="s">
        <v>18</v>
      </c>
      <c r="I1681" s="223"/>
      <c r="J1681" s="10" t="s">
        <v>15</v>
      </c>
      <c r="K1681" s="10" t="s">
        <v>16</v>
      </c>
      <c r="L1681" s="10" t="s">
        <v>17</v>
      </c>
      <c r="M1681" s="11" t="s">
        <v>18</v>
      </c>
      <c r="N1681" s="151"/>
      <c r="Q1681" s="152"/>
      <c r="R1681" s="152"/>
      <c r="S1681" s="149"/>
      <c r="T1681" s="149"/>
      <c r="U1681" s="149"/>
      <c r="X1681" s="153"/>
      <c r="Y1681" s="154"/>
      <c r="Z1681" s="155"/>
    </row>
    <row r="1682" spans="1:28" s="22" customFormat="1" ht="17.25" thickTop="1" thickBot="1" x14ac:dyDescent="0.3">
      <c r="A1682" s="13" t="s">
        <v>19</v>
      </c>
      <c r="B1682" s="14" t="s">
        <v>20</v>
      </c>
      <c r="C1682" s="15" t="s">
        <v>21</v>
      </c>
      <c r="D1682" s="16" t="s">
        <v>22</v>
      </c>
      <c r="E1682" s="17" t="s">
        <v>23</v>
      </c>
      <c r="F1682" s="17" t="s">
        <v>24</v>
      </c>
      <c r="G1682" s="17" t="s">
        <v>25</v>
      </c>
      <c r="H1682" s="18" t="s">
        <v>26</v>
      </c>
      <c r="I1682" s="19" t="s">
        <v>27</v>
      </c>
      <c r="J1682" s="20" t="s">
        <v>28</v>
      </c>
      <c r="K1682" s="20" t="s">
        <v>29</v>
      </c>
      <c r="L1682" s="20" t="s">
        <v>30</v>
      </c>
      <c r="M1682" s="21" t="s">
        <v>31</v>
      </c>
      <c r="N1682" s="151"/>
      <c r="Q1682" s="152"/>
      <c r="R1682" s="152"/>
      <c r="S1682" s="150"/>
      <c r="T1682" s="150"/>
      <c r="U1682" s="150"/>
      <c r="X1682" s="153"/>
      <c r="Y1682" s="154"/>
      <c r="Z1682" s="155"/>
    </row>
    <row r="1683" spans="1:28" ht="66" customHeight="1" thickTop="1" x14ac:dyDescent="0.25">
      <c r="A1683" s="23" t="s">
        <v>32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5295.6399999999994</v>
      </c>
      <c r="J1683" s="30">
        <f>J1684+J1685+J1689+J1693</f>
        <v>1373.4</v>
      </c>
      <c r="K1683" s="30">
        <f>K1684+K1685+K1689+K1693</f>
        <v>1416.39</v>
      </c>
      <c r="L1683" s="30">
        <f>L1684+L1685+L1689+L1693</f>
        <v>1183</v>
      </c>
      <c r="M1683" s="31">
        <f>M1684+M1685+M1689+M1693</f>
        <v>1322.85</v>
      </c>
      <c r="N1683" s="151"/>
      <c r="O1683" s="172"/>
      <c r="Q1683" s="152"/>
      <c r="R1683" s="152"/>
      <c r="T1683" s="183"/>
      <c r="U1683" s="183"/>
      <c r="V1683" s="183"/>
      <c r="W1683" s="183"/>
      <c r="X1683" s="183"/>
      <c r="Y1683" s="154"/>
      <c r="Z1683" s="155"/>
    </row>
    <row r="1684" spans="1:28" ht="47.25" customHeight="1" x14ac:dyDescent="0.25">
      <c r="A1684" s="32" t="s">
        <v>33</v>
      </c>
      <c r="B1684" s="146">
        <v>2</v>
      </c>
      <c r="C1684" s="33" t="s">
        <v>34</v>
      </c>
      <c r="D1684" s="34">
        <f>E1684+F1684+G1684+H1684</f>
        <v>0</v>
      </c>
      <c r="E1684" s="35">
        <f t="shared" ref="E1684:H1693" si="212">E1695+E1717</f>
        <v>0</v>
      </c>
      <c r="F1684" s="35">
        <f t="shared" si="212"/>
        <v>0</v>
      </c>
      <c r="G1684" s="35">
        <f t="shared" si="212"/>
        <v>0</v>
      </c>
      <c r="H1684" s="36">
        <f t="shared" si="212"/>
        <v>0</v>
      </c>
      <c r="I1684" s="37">
        <f>J1684+K1684+L1684+M1684</f>
        <v>0</v>
      </c>
      <c r="J1684" s="38">
        <f>J1695+J1706+J1717</f>
        <v>0</v>
      </c>
      <c r="K1684" s="38">
        <f>K1695+K1706+K1717</f>
        <v>0</v>
      </c>
      <c r="L1684" s="38">
        <f>L1695+L1706+L1717</f>
        <v>0</v>
      </c>
      <c r="M1684" s="39">
        <f>M1695+M1706+M1717</f>
        <v>0</v>
      </c>
      <c r="N1684" s="151"/>
      <c r="O1684" s="157"/>
      <c r="Q1684" s="152"/>
      <c r="R1684" s="152"/>
      <c r="T1684" s="183"/>
      <c r="U1684" s="183"/>
      <c r="V1684" s="183"/>
      <c r="W1684" s="183"/>
      <c r="X1684" s="183"/>
      <c r="Y1684" s="154"/>
      <c r="Z1684" s="155"/>
    </row>
    <row r="1685" spans="1:28" ht="44.25" customHeight="1" x14ac:dyDescent="0.25">
      <c r="A1685" s="40" t="s">
        <v>35</v>
      </c>
      <c r="B1685" s="41">
        <v>3</v>
      </c>
      <c r="C1685" s="42" t="s">
        <v>36</v>
      </c>
      <c r="D1685" s="34">
        <f t="shared" ref="D1685:D1693" si="213">E1685+F1685+G1685+H1685</f>
        <v>3619</v>
      </c>
      <c r="E1685" s="43">
        <f t="shared" si="212"/>
        <v>939</v>
      </c>
      <c r="F1685" s="43">
        <f t="shared" si="212"/>
        <v>968</v>
      </c>
      <c r="G1685" s="43">
        <f t="shared" si="212"/>
        <v>808</v>
      </c>
      <c r="H1685" s="44">
        <f t="shared" si="212"/>
        <v>904</v>
      </c>
      <c r="I1685" s="37">
        <f t="shared" ref="I1685:I1693" si="214">J1685+K1685+L1685+M1685</f>
        <v>5295.6399999999994</v>
      </c>
      <c r="J1685" s="45">
        <f>J1686+J1687+J1688</f>
        <v>1373.4</v>
      </c>
      <c r="K1685" s="45">
        <f>K1686+K1687+K1688</f>
        <v>1416.39</v>
      </c>
      <c r="L1685" s="45">
        <f>L1686+L1687+L1688</f>
        <v>1183</v>
      </c>
      <c r="M1685" s="46">
        <f>M1686+M1687+M1688</f>
        <v>1322.85</v>
      </c>
      <c r="N1685" s="151"/>
      <c r="O1685" s="157"/>
      <c r="Q1685" s="152"/>
      <c r="R1685" s="152"/>
      <c r="T1685" s="183"/>
      <c r="U1685" s="183"/>
      <c r="V1685" s="183"/>
      <c r="W1685" s="183"/>
      <c r="X1685" s="183"/>
      <c r="Y1685" s="154"/>
      <c r="Z1685" s="155"/>
    </row>
    <row r="1686" spans="1:28" ht="63.75" customHeight="1" x14ac:dyDescent="0.25">
      <c r="A1686" s="47" t="s">
        <v>37</v>
      </c>
      <c r="B1686" s="48" t="s">
        <v>38</v>
      </c>
      <c r="C1686" s="49" t="s">
        <v>36</v>
      </c>
      <c r="D1686" s="34">
        <f t="shared" si="213"/>
        <v>327</v>
      </c>
      <c r="E1686" s="50">
        <f t="shared" si="212"/>
        <v>68</v>
      </c>
      <c r="F1686" s="50">
        <f t="shared" si="212"/>
        <v>82</v>
      </c>
      <c r="G1686" s="50">
        <f t="shared" si="212"/>
        <v>95</v>
      </c>
      <c r="H1686" s="51">
        <f t="shared" si="212"/>
        <v>82</v>
      </c>
      <c r="I1686" s="37">
        <f t="shared" si="214"/>
        <v>486.4</v>
      </c>
      <c r="J1686" s="52">
        <f t="shared" ref="J1686:M1693" si="215">J1697+J1708+J1719</f>
        <v>101.15</v>
      </c>
      <c r="K1686" s="52">
        <f t="shared" si="215"/>
        <v>121.97</v>
      </c>
      <c r="L1686" s="52">
        <f t="shared" si="215"/>
        <v>141.31</v>
      </c>
      <c r="M1686" s="53">
        <f t="shared" si="215"/>
        <v>121.97</v>
      </c>
      <c r="N1686" s="151"/>
      <c r="O1686" s="157"/>
      <c r="Q1686" s="152"/>
      <c r="R1686" s="152"/>
      <c r="T1686" s="183"/>
      <c r="U1686" s="183"/>
      <c r="V1686" s="183"/>
      <c r="W1686" s="183"/>
      <c r="X1686" s="183"/>
      <c r="Y1686" s="154"/>
      <c r="Z1686" s="155"/>
    </row>
    <row r="1687" spans="1:28" ht="75" customHeight="1" x14ac:dyDescent="0.25">
      <c r="A1687" s="47" t="s">
        <v>39</v>
      </c>
      <c r="B1687" s="54" t="s">
        <v>40</v>
      </c>
      <c r="C1687" s="49" t="s">
        <v>36</v>
      </c>
      <c r="D1687" s="34">
        <f t="shared" si="213"/>
        <v>169</v>
      </c>
      <c r="E1687" s="50">
        <f t="shared" si="212"/>
        <v>33</v>
      </c>
      <c r="F1687" s="50">
        <f t="shared" si="212"/>
        <v>48</v>
      </c>
      <c r="G1687" s="50">
        <f t="shared" si="212"/>
        <v>46</v>
      </c>
      <c r="H1687" s="51">
        <f t="shared" si="212"/>
        <v>42</v>
      </c>
      <c r="I1687" s="37">
        <f t="shared" si="214"/>
        <v>249.8</v>
      </c>
      <c r="J1687" s="52">
        <f t="shared" si="215"/>
        <v>48.78</v>
      </c>
      <c r="K1687" s="52">
        <f t="shared" si="215"/>
        <v>70.95</v>
      </c>
      <c r="L1687" s="52">
        <f t="shared" si="215"/>
        <v>67.989999999999995</v>
      </c>
      <c r="M1687" s="53">
        <f t="shared" si="215"/>
        <v>62.08</v>
      </c>
      <c r="N1687" s="151"/>
      <c r="O1687" s="157"/>
      <c r="Q1687" s="152"/>
      <c r="R1687" s="152"/>
      <c r="T1687" s="183"/>
      <c r="U1687" s="183"/>
      <c r="V1687" s="183"/>
      <c r="W1687" s="183"/>
      <c r="X1687" s="183"/>
      <c r="Y1687" s="154"/>
      <c r="Z1687" s="155"/>
    </row>
    <row r="1688" spans="1:28" ht="61.5" customHeight="1" x14ac:dyDescent="0.25">
      <c r="A1688" s="47" t="s">
        <v>41</v>
      </c>
      <c r="B1688" s="54" t="s">
        <v>42</v>
      </c>
      <c r="C1688" s="49" t="s">
        <v>43</v>
      </c>
      <c r="D1688" s="34">
        <f t="shared" si="213"/>
        <v>1077</v>
      </c>
      <c r="E1688" s="50">
        <f t="shared" si="212"/>
        <v>289</v>
      </c>
      <c r="F1688" s="50">
        <f t="shared" si="212"/>
        <v>289</v>
      </c>
      <c r="G1688" s="50">
        <f t="shared" si="212"/>
        <v>230</v>
      </c>
      <c r="H1688" s="51">
        <f t="shared" si="212"/>
        <v>269</v>
      </c>
      <c r="I1688" s="37">
        <f t="shared" si="214"/>
        <v>4559.4400000000005</v>
      </c>
      <c r="J1688" s="52">
        <f t="shared" si="215"/>
        <v>1223.47</v>
      </c>
      <c r="K1688" s="52">
        <f t="shared" si="215"/>
        <v>1223.47</v>
      </c>
      <c r="L1688" s="52">
        <f t="shared" si="215"/>
        <v>973.7</v>
      </c>
      <c r="M1688" s="53">
        <f t="shared" si="215"/>
        <v>1138.8</v>
      </c>
      <c r="N1688" s="151"/>
      <c r="O1688" s="157"/>
      <c r="Q1688" s="152"/>
      <c r="R1688" s="152"/>
      <c r="T1688" s="183"/>
      <c r="U1688" s="183"/>
      <c r="V1688" s="183"/>
      <c r="W1688" s="183"/>
      <c r="X1688" s="183"/>
      <c r="Y1688" s="154"/>
      <c r="Z1688" s="155"/>
    </row>
    <row r="1689" spans="1:28" ht="48.75" customHeight="1" x14ac:dyDescent="0.25">
      <c r="A1689" s="55" t="s">
        <v>44</v>
      </c>
      <c r="B1689" s="146">
        <v>4</v>
      </c>
      <c r="C1689" s="56" t="s">
        <v>45</v>
      </c>
      <c r="D1689" s="34">
        <f t="shared" si="213"/>
        <v>0</v>
      </c>
      <c r="E1689" s="35">
        <f t="shared" si="212"/>
        <v>0</v>
      </c>
      <c r="F1689" s="35">
        <f t="shared" si="212"/>
        <v>0</v>
      </c>
      <c r="G1689" s="35">
        <f t="shared" si="212"/>
        <v>0</v>
      </c>
      <c r="H1689" s="36">
        <f t="shared" si="212"/>
        <v>0</v>
      </c>
      <c r="I1689" s="37">
        <f t="shared" si="214"/>
        <v>0</v>
      </c>
      <c r="J1689" s="38">
        <f t="shared" si="215"/>
        <v>0</v>
      </c>
      <c r="K1689" s="38">
        <f t="shared" si="215"/>
        <v>0</v>
      </c>
      <c r="L1689" s="38">
        <f t="shared" si="215"/>
        <v>0</v>
      </c>
      <c r="M1689" s="39">
        <f t="shared" si="215"/>
        <v>0</v>
      </c>
      <c r="N1689" s="151"/>
      <c r="O1689" s="157"/>
      <c r="Q1689" s="152"/>
      <c r="R1689" s="152"/>
      <c r="T1689" s="183"/>
      <c r="U1689" s="183"/>
      <c r="V1689" s="183"/>
      <c r="W1689" s="183"/>
      <c r="X1689" s="183"/>
      <c r="Y1689" s="154"/>
      <c r="Z1689" s="155"/>
    </row>
    <row r="1690" spans="1:28" ht="48.75" customHeight="1" x14ac:dyDescent="0.25">
      <c r="A1690" s="203" t="s">
        <v>46</v>
      </c>
      <c r="B1690" s="57" t="s">
        <v>47</v>
      </c>
      <c r="C1690" s="58" t="s">
        <v>48</v>
      </c>
      <c r="D1690" s="34">
        <f>E1690+F1690+G1690+H1690</f>
        <v>0</v>
      </c>
      <c r="E1690" s="35">
        <f t="shared" si="212"/>
        <v>0</v>
      </c>
      <c r="F1690" s="35">
        <f t="shared" si="212"/>
        <v>0</v>
      </c>
      <c r="G1690" s="35">
        <f t="shared" si="212"/>
        <v>0</v>
      </c>
      <c r="H1690" s="36">
        <f t="shared" si="212"/>
        <v>0</v>
      </c>
      <c r="I1690" s="37">
        <f>J1690+K1690+L1690+M1690</f>
        <v>0</v>
      </c>
      <c r="J1690" s="38">
        <f t="shared" si="215"/>
        <v>0</v>
      </c>
      <c r="K1690" s="38">
        <f t="shared" si="215"/>
        <v>0</v>
      </c>
      <c r="L1690" s="38">
        <f t="shared" si="215"/>
        <v>0</v>
      </c>
      <c r="M1690" s="39">
        <f t="shared" si="215"/>
        <v>0</v>
      </c>
      <c r="N1690" s="151"/>
      <c r="O1690" s="157"/>
      <c r="Q1690" s="152"/>
      <c r="R1690" s="152"/>
      <c r="T1690" s="183"/>
      <c r="U1690" s="183"/>
      <c r="V1690" s="183"/>
      <c r="W1690" s="183"/>
      <c r="X1690" s="183"/>
      <c r="Y1690" s="154"/>
      <c r="Z1690" s="155"/>
    </row>
    <row r="1691" spans="1:28" ht="63.75" customHeight="1" x14ac:dyDescent="0.25">
      <c r="A1691" s="204"/>
      <c r="B1691" s="57" t="s">
        <v>49</v>
      </c>
      <c r="C1691" s="58" t="s">
        <v>45</v>
      </c>
      <c r="D1691" s="34">
        <f>E1691+F1691+G1691+H1691</f>
        <v>0</v>
      </c>
      <c r="E1691" s="35">
        <f t="shared" si="212"/>
        <v>0</v>
      </c>
      <c r="F1691" s="35">
        <f t="shared" si="212"/>
        <v>0</v>
      </c>
      <c r="G1691" s="35">
        <f t="shared" si="212"/>
        <v>0</v>
      </c>
      <c r="H1691" s="36">
        <f t="shared" si="212"/>
        <v>0</v>
      </c>
      <c r="I1691" s="37">
        <f>J1691+K1691+L1691+M1691</f>
        <v>0</v>
      </c>
      <c r="J1691" s="38">
        <f t="shared" si="215"/>
        <v>0</v>
      </c>
      <c r="K1691" s="38">
        <f t="shared" si="215"/>
        <v>0</v>
      </c>
      <c r="L1691" s="38">
        <f t="shared" si="215"/>
        <v>0</v>
      </c>
      <c r="M1691" s="39">
        <f t="shared" si="215"/>
        <v>0</v>
      </c>
      <c r="N1691" s="151"/>
      <c r="O1691" s="157"/>
      <c r="Q1691" s="152"/>
      <c r="R1691" s="152"/>
      <c r="T1691" s="183"/>
      <c r="U1691" s="183"/>
      <c r="V1691" s="183"/>
      <c r="W1691" s="183"/>
      <c r="X1691" s="183"/>
      <c r="Y1691" s="154"/>
      <c r="Z1691" s="155"/>
    </row>
    <row r="1692" spans="1:28" ht="66" customHeight="1" x14ac:dyDescent="0.25">
      <c r="A1692" s="59" t="s">
        <v>50</v>
      </c>
      <c r="B1692" s="57" t="s">
        <v>51</v>
      </c>
      <c r="C1692" s="58" t="s">
        <v>45</v>
      </c>
      <c r="D1692" s="34">
        <f>E1692+F1692+G1692+H1692</f>
        <v>0</v>
      </c>
      <c r="E1692" s="35">
        <f t="shared" si="212"/>
        <v>0</v>
      </c>
      <c r="F1692" s="35">
        <f t="shared" si="212"/>
        <v>0</v>
      </c>
      <c r="G1692" s="35">
        <f t="shared" si="212"/>
        <v>0</v>
      </c>
      <c r="H1692" s="36">
        <f t="shared" si="212"/>
        <v>0</v>
      </c>
      <c r="I1692" s="37">
        <f>J1692+K1692+L1692+M1692</f>
        <v>0</v>
      </c>
      <c r="J1692" s="38">
        <f t="shared" si="215"/>
        <v>0</v>
      </c>
      <c r="K1692" s="38">
        <f t="shared" si="215"/>
        <v>0</v>
      </c>
      <c r="L1692" s="38">
        <f t="shared" si="215"/>
        <v>0</v>
      </c>
      <c r="M1692" s="39">
        <f t="shared" si="215"/>
        <v>0</v>
      </c>
      <c r="N1692" s="151"/>
      <c r="O1692" s="157"/>
      <c r="Q1692" s="152"/>
      <c r="R1692" s="152"/>
      <c r="T1692" s="183"/>
      <c r="U1692" s="183"/>
      <c r="V1692" s="183"/>
      <c r="W1692" s="183"/>
      <c r="X1692" s="183"/>
      <c r="Y1692" s="154"/>
      <c r="Z1692" s="155"/>
    </row>
    <row r="1693" spans="1:28" ht="50.25" customHeight="1" thickBot="1" x14ac:dyDescent="0.3">
      <c r="A1693" s="60" t="s">
        <v>52</v>
      </c>
      <c r="B1693" s="61">
        <v>5</v>
      </c>
      <c r="C1693" s="62" t="s">
        <v>53</v>
      </c>
      <c r="D1693" s="63">
        <f t="shared" si="213"/>
        <v>0</v>
      </c>
      <c r="E1693" s="64">
        <f t="shared" si="212"/>
        <v>0</v>
      </c>
      <c r="F1693" s="64">
        <f t="shared" si="212"/>
        <v>0</v>
      </c>
      <c r="G1693" s="64">
        <f t="shared" si="212"/>
        <v>0</v>
      </c>
      <c r="H1693" s="65">
        <f t="shared" si="212"/>
        <v>0</v>
      </c>
      <c r="I1693" s="66">
        <f t="shared" si="214"/>
        <v>0</v>
      </c>
      <c r="J1693" s="67">
        <f t="shared" si="215"/>
        <v>0</v>
      </c>
      <c r="K1693" s="67">
        <f t="shared" si="215"/>
        <v>0</v>
      </c>
      <c r="L1693" s="67">
        <f t="shared" si="215"/>
        <v>0</v>
      </c>
      <c r="M1693" s="68">
        <f t="shared" si="215"/>
        <v>0</v>
      </c>
      <c r="N1693" s="151"/>
      <c r="O1693" s="157"/>
      <c r="Q1693" s="152"/>
      <c r="R1693" s="152"/>
      <c r="X1693" s="153"/>
      <c r="Y1693" s="154"/>
      <c r="Z1693" s="155"/>
    </row>
    <row r="1694" spans="1:28" ht="123" customHeight="1" x14ac:dyDescent="0.25">
      <c r="A1694" s="23" t="s">
        <v>54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5295.6399999999994</v>
      </c>
      <c r="J1694" s="30">
        <f>J1695+J1696+J1700+J1704</f>
        <v>1373.4</v>
      </c>
      <c r="K1694" s="30">
        <f>K1695+K1696+K1700+K1704</f>
        <v>1416.39</v>
      </c>
      <c r="L1694" s="30">
        <f>L1695+L1696+L1700+L1704</f>
        <v>1183</v>
      </c>
      <c r="M1694" s="31">
        <f>M1695+M1696+M1700+M1704</f>
        <v>1322.85</v>
      </c>
      <c r="N1694" s="151"/>
      <c r="O1694" s="172"/>
      <c r="P1694" s="157"/>
      <c r="Q1694" s="158"/>
      <c r="R1694" s="159"/>
      <c r="S1694" s="159"/>
      <c r="T1694" s="159"/>
      <c r="U1694" s="159"/>
      <c r="V1694" s="153"/>
      <c r="W1694" s="154"/>
      <c r="X1694" s="154"/>
      <c r="Y1694" s="154"/>
      <c r="Z1694" s="155"/>
      <c r="AA1694" s="155"/>
      <c r="AB1694" s="155"/>
    </row>
    <row r="1695" spans="1:28" ht="32.25" customHeight="1" x14ac:dyDescent="0.25">
      <c r="A1695" s="32" t="s">
        <v>55</v>
      </c>
      <c r="B1695" s="146">
        <v>7</v>
      </c>
      <c r="C1695" s="33" t="s">
        <v>34</v>
      </c>
      <c r="D1695" s="34">
        <v>0</v>
      </c>
      <c r="E1695" s="50">
        <f>ROUND(D1695/4,0)</f>
        <v>0</v>
      </c>
      <c r="F1695" s="50">
        <f>ROUND(D1695/4,0)</f>
        <v>0</v>
      </c>
      <c r="G1695" s="50">
        <f>ROUND(D1695/4,0)</f>
        <v>0</v>
      </c>
      <c r="H1695" s="51">
        <f>D1695-E1695-F1695-G1695</f>
        <v>0</v>
      </c>
      <c r="I1695" s="37">
        <f>J1695+K1695+L1695+M1695</f>
        <v>0</v>
      </c>
      <c r="J1695" s="38">
        <v>0</v>
      </c>
      <c r="K1695" s="38">
        <v>0</v>
      </c>
      <c r="L1695" s="38">
        <v>0</v>
      </c>
      <c r="M1695" s="38">
        <v>0</v>
      </c>
      <c r="N1695" s="151"/>
      <c r="O1695" s="157"/>
      <c r="P1695" s="157"/>
      <c r="Q1695" s="163"/>
      <c r="R1695" s="163"/>
      <c r="S1695" s="163"/>
      <c r="T1695" s="163"/>
      <c r="U1695" s="163"/>
      <c r="V1695" s="164"/>
      <c r="W1695" s="164"/>
      <c r="X1695" s="164"/>
      <c r="Y1695" s="154"/>
      <c r="Z1695" s="155"/>
      <c r="AA1695" s="155"/>
      <c r="AB1695" s="155"/>
    </row>
    <row r="1696" spans="1:28" ht="33.75" customHeight="1" x14ac:dyDescent="0.25">
      <c r="A1696" s="40" t="s">
        <v>56</v>
      </c>
      <c r="B1696" s="146">
        <v>8</v>
      </c>
      <c r="C1696" s="33" t="s">
        <v>36</v>
      </c>
      <c r="D1696" s="34">
        <f>E1696+F1696+G1696+H1696</f>
        <v>3619</v>
      </c>
      <c r="E1696" s="43">
        <f>E1697+E1698+ROUND(E1699*2.9,0)</f>
        <v>939</v>
      </c>
      <c r="F1696" s="43">
        <f>F1697+F1698+ROUND(F1699*2.9,0)</f>
        <v>968</v>
      </c>
      <c r="G1696" s="43">
        <f>G1697+G1698+ROUND(G1699*2.9,0)</f>
        <v>808</v>
      </c>
      <c r="H1696" s="44">
        <f>H1697+H1698+ROUND(H1699*2.9,0)</f>
        <v>904</v>
      </c>
      <c r="I1696" s="37">
        <f>J1696+K1696+L1696+M1696</f>
        <v>5295.6399999999994</v>
      </c>
      <c r="J1696" s="45">
        <f>J1697+J1698+J1699</f>
        <v>1373.4</v>
      </c>
      <c r="K1696" s="45">
        <f>K1697+K1698+K1699</f>
        <v>1416.39</v>
      </c>
      <c r="L1696" s="45">
        <f>L1697+L1698+L1699</f>
        <v>1183</v>
      </c>
      <c r="M1696" s="46">
        <f>M1697+M1698+M1699</f>
        <v>1322.85</v>
      </c>
      <c r="N1696" s="151"/>
      <c r="O1696" s="165"/>
      <c r="P1696" s="165"/>
      <c r="Q1696" s="182"/>
      <c r="R1696" s="182"/>
      <c r="S1696" s="183"/>
      <c r="U1696" s="152"/>
      <c r="V1696" s="164"/>
      <c r="W1696" s="164"/>
      <c r="X1696" s="164"/>
      <c r="Y1696" s="154"/>
      <c r="Z1696" s="155"/>
      <c r="AA1696" s="155"/>
      <c r="AB1696" s="155"/>
    </row>
    <row r="1697" spans="1:28" ht="47.25" customHeight="1" x14ac:dyDescent="0.25">
      <c r="A1697" s="47" t="s">
        <v>57</v>
      </c>
      <c r="B1697" s="54" t="s">
        <v>58</v>
      </c>
      <c r="C1697" s="49" t="s">
        <v>36</v>
      </c>
      <c r="D1697" s="71">
        <f>SUM(E1697:H1697)</f>
        <v>327</v>
      </c>
      <c r="E1697" s="50">
        <v>68</v>
      </c>
      <c r="F1697" s="50">
        <v>82</v>
      </c>
      <c r="G1697" s="50">
        <v>95</v>
      </c>
      <c r="H1697" s="51">
        <v>82</v>
      </c>
      <c r="I1697" s="37">
        <f>SUM(J1697:M1697)</f>
        <v>486.4</v>
      </c>
      <c r="J1697" s="38">
        <v>101.15</v>
      </c>
      <c r="K1697" s="38">
        <v>121.97</v>
      </c>
      <c r="L1697" s="38">
        <v>141.31</v>
      </c>
      <c r="M1697" s="38">
        <v>121.97</v>
      </c>
      <c r="N1697" s="151"/>
      <c r="O1697" s="152"/>
      <c r="P1697" s="152"/>
      <c r="Q1697" s="152"/>
      <c r="R1697" s="152"/>
      <c r="S1697" s="183"/>
      <c r="U1697" s="152"/>
      <c r="V1697" s="164"/>
      <c r="W1697" s="164"/>
      <c r="X1697" s="164"/>
      <c r="Y1697" s="154"/>
      <c r="Z1697" s="155"/>
      <c r="AA1697" s="155"/>
      <c r="AB1697" s="155"/>
    </row>
    <row r="1698" spans="1:28" ht="48" customHeight="1" x14ac:dyDescent="0.25">
      <c r="A1698" s="47" t="s">
        <v>59</v>
      </c>
      <c r="B1698" s="54" t="s">
        <v>60</v>
      </c>
      <c r="C1698" s="49" t="s">
        <v>36</v>
      </c>
      <c r="D1698" s="50">
        <f t="shared" ref="D1698:D1704" si="216">SUM(E1698:H1698)</f>
        <v>169</v>
      </c>
      <c r="E1698" s="50">
        <v>33</v>
      </c>
      <c r="F1698" s="50">
        <v>48</v>
      </c>
      <c r="G1698" s="50">
        <v>46</v>
      </c>
      <c r="H1698" s="51">
        <v>42</v>
      </c>
      <c r="I1698" s="37">
        <f>SUM(J1698:M1698)</f>
        <v>249.8</v>
      </c>
      <c r="J1698" s="38">
        <v>48.78</v>
      </c>
      <c r="K1698" s="38">
        <v>70.95</v>
      </c>
      <c r="L1698" s="38">
        <v>67.989999999999995</v>
      </c>
      <c r="M1698" s="38">
        <v>62.08</v>
      </c>
      <c r="N1698" s="151"/>
      <c r="O1698" s="152"/>
      <c r="P1698" s="152"/>
      <c r="Q1698" s="152"/>
      <c r="R1698" s="152"/>
      <c r="S1698" s="183"/>
      <c r="U1698" s="152"/>
      <c r="V1698" s="164"/>
      <c r="W1698" s="164"/>
      <c r="X1698" s="164"/>
      <c r="Y1698" s="154"/>
      <c r="Z1698" s="155"/>
      <c r="AA1698" s="155"/>
      <c r="AB1698" s="155"/>
    </row>
    <row r="1699" spans="1:28" ht="33.75" customHeight="1" x14ac:dyDescent="0.25">
      <c r="A1699" s="47" t="s">
        <v>61</v>
      </c>
      <c r="B1699" s="54" t="s">
        <v>62</v>
      </c>
      <c r="C1699" s="49" t="s">
        <v>43</v>
      </c>
      <c r="D1699" s="50">
        <f t="shared" si="216"/>
        <v>1077</v>
      </c>
      <c r="E1699" s="50">
        <v>289</v>
      </c>
      <c r="F1699" s="50">
        <v>289</v>
      </c>
      <c r="G1699" s="50">
        <v>230</v>
      </c>
      <c r="H1699" s="51">
        <v>269</v>
      </c>
      <c r="I1699" s="37">
        <f>SUM(J1699:M1699)</f>
        <v>4559.4400000000005</v>
      </c>
      <c r="J1699" s="38">
        <v>1223.47</v>
      </c>
      <c r="K1699" s="38">
        <v>1223.47</v>
      </c>
      <c r="L1699" s="38">
        <v>973.7</v>
      </c>
      <c r="M1699" s="38">
        <v>1138.8</v>
      </c>
      <c r="N1699" s="151"/>
      <c r="O1699" s="152"/>
      <c r="P1699" s="152"/>
      <c r="Q1699" s="152"/>
      <c r="R1699" s="152"/>
      <c r="S1699" s="183"/>
      <c r="U1699" s="152"/>
      <c r="V1699" s="164"/>
      <c r="W1699" s="164"/>
      <c r="X1699" s="164"/>
      <c r="Y1699" s="154"/>
      <c r="Z1699" s="155"/>
      <c r="AA1699" s="155"/>
      <c r="AB1699" s="155"/>
    </row>
    <row r="1700" spans="1:28" ht="31.5" customHeight="1" x14ac:dyDescent="0.25">
      <c r="A1700" s="55" t="s">
        <v>63</v>
      </c>
      <c r="B1700" s="146">
        <v>9</v>
      </c>
      <c r="C1700" s="56" t="s">
        <v>45</v>
      </c>
      <c r="D1700" s="34">
        <f t="shared" si="216"/>
        <v>0</v>
      </c>
      <c r="E1700" s="35">
        <v>0</v>
      </c>
      <c r="F1700" s="35">
        <v>0</v>
      </c>
      <c r="G1700" s="35">
        <v>0</v>
      </c>
      <c r="H1700" s="36">
        <v>0</v>
      </c>
      <c r="I1700" s="37">
        <f>J1700+K1700+L1700+M1700</f>
        <v>0</v>
      </c>
      <c r="J1700" s="38">
        <v>0</v>
      </c>
      <c r="K1700" s="38">
        <v>0</v>
      </c>
      <c r="L1700" s="38">
        <v>0</v>
      </c>
      <c r="M1700" s="38">
        <v>0</v>
      </c>
      <c r="N1700" s="151"/>
      <c r="Q1700" s="152"/>
      <c r="R1700" s="152"/>
      <c r="V1700" s="164"/>
      <c r="W1700" s="164"/>
      <c r="X1700" s="164"/>
      <c r="Y1700" s="154"/>
      <c r="Z1700" s="155"/>
      <c r="AA1700" s="155"/>
      <c r="AB1700" s="155"/>
    </row>
    <row r="1701" spans="1:28" ht="31.5" customHeight="1" x14ac:dyDescent="0.25">
      <c r="A1701" s="203" t="s">
        <v>64</v>
      </c>
      <c r="B1701" s="57" t="s">
        <v>65</v>
      </c>
      <c r="C1701" s="58" t="s">
        <v>48</v>
      </c>
      <c r="D1701" s="91">
        <f t="shared" si="216"/>
        <v>0</v>
      </c>
      <c r="E1701" s="43">
        <v>0</v>
      </c>
      <c r="F1701" s="43">
        <v>0</v>
      </c>
      <c r="G1701" s="43">
        <v>0</v>
      </c>
      <c r="H1701" s="44">
        <v>0</v>
      </c>
      <c r="I1701" s="92">
        <v>0</v>
      </c>
      <c r="J1701" s="45">
        <v>0</v>
      </c>
      <c r="K1701" s="45">
        <v>0</v>
      </c>
      <c r="L1701" s="45">
        <v>0</v>
      </c>
      <c r="M1701" s="45">
        <v>0</v>
      </c>
      <c r="N1701" s="151"/>
      <c r="Q1701" s="152"/>
      <c r="R1701" s="152"/>
      <c r="V1701" s="164"/>
      <c r="W1701" s="164"/>
      <c r="X1701" s="164"/>
      <c r="Y1701" s="154"/>
      <c r="Z1701" s="155"/>
      <c r="AA1701" s="155"/>
      <c r="AB1701" s="155"/>
    </row>
    <row r="1702" spans="1:28" ht="31.5" customHeight="1" x14ac:dyDescent="0.25">
      <c r="A1702" s="204"/>
      <c r="B1702" s="57" t="s">
        <v>66</v>
      </c>
      <c r="C1702" s="58" t="s">
        <v>45</v>
      </c>
      <c r="D1702" s="91">
        <f t="shared" si="216"/>
        <v>0</v>
      </c>
      <c r="E1702" s="43">
        <v>0</v>
      </c>
      <c r="F1702" s="43">
        <v>0</v>
      </c>
      <c r="G1702" s="43">
        <v>0</v>
      </c>
      <c r="H1702" s="44">
        <v>0</v>
      </c>
      <c r="I1702" s="92">
        <v>0</v>
      </c>
      <c r="J1702" s="45">
        <v>0</v>
      </c>
      <c r="K1702" s="45">
        <v>0</v>
      </c>
      <c r="L1702" s="45">
        <v>0</v>
      </c>
      <c r="M1702" s="45">
        <v>0</v>
      </c>
      <c r="N1702" s="151"/>
      <c r="Q1702" s="152"/>
      <c r="R1702" s="152"/>
      <c r="V1702" s="164"/>
      <c r="W1702" s="164"/>
      <c r="X1702" s="164"/>
      <c r="Y1702" s="154"/>
      <c r="Z1702" s="155"/>
      <c r="AA1702" s="155"/>
      <c r="AB1702" s="155"/>
    </row>
    <row r="1703" spans="1:28" ht="31.5" customHeight="1" x14ac:dyDescent="0.25">
      <c r="A1703" s="59" t="s">
        <v>67</v>
      </c>
      <c r="B1703" s="57" t="s">
        <v>68</v>
      </c>
      <c r="C1703" s="58" t="s">
        <v>45</v>
      </c>
      <c r="D1703" s="91">
        <f t="shared" si="216"/>
        <v>0</v>
      </c>
      <c r="E1703" s="43">
        <v>0</v>
      </c>
      <c r="F1703" s="43">
        <v>0</v>
      </c>
      <c r="G1703" s="43">
        <v>0</v>
      </c>
      <c r="H1703" s="44">
        <v>0</v>
      </c>
      <c r="I1703" s="92">
        <v>0</v>
      </c>
      <c r="J1703" s="45">
        <v>0</v>
      </c>
      <c r="K1703" s="45">
        <v>0</v>
      </c>
      <c r="L1703" s="45">
        <v>0</v>
      </c>
      <c r="M1703" s="45">
        <v>0</v>
      </c>
      <c r="N1703" s="151"/>
      <c r="Q1703" s="152"/>
      <c r="R1703" s="152"/>
      <c r="V1703" s="164"/>
      <c r="W1703" s="164"/>
      <c r="X1703" s="164"/>
      <c r="Y1703" s="154"/>
      <c r="Z1703" s="155"/>
      <c r="AA1703" s="155"/>
      <c r="AB1703" s="155"/>
    </row>
    <row r="1704" spans="1:28" ht="36.75" customHeight="1" thickBot="1" x14ac:dyDescent="0.3">
      <c r="A1704" s="60" t="s">
        <v>69</v>
      </c>
      <c r="B1704" s="61">
        <v>10</v>
      </c>
      <c r="C1704" s="62" t="s">
        <v>53</v>
      </c>
      <c r="D1704" s="63">
        <f t="shared" si="216"/>
        <v>0</v>
      </c>
      <c r="E1704" s="64">
        <v>0</v>
      </c>
      <c r="F1704" s="64">
        <v>0</v>
      </c>
      <c r="G1704" s="64">
        <v>0</v>
      </c>
      <c r="H1704" s="65">
        <v>0</v>
      </c>
      <c r="I1704" s="66">
        <v>0</v>
      </c>
      <c r="J1704" s="67">
        <v>0</v>
      </c>
      <c r="K1704" s="67">
        <v>0</v>
      </c>
      <c r="L1704" s="67">
        <v>0</v>
      </c>
      <c r="M1704" s="67">
        <v>0</v>
      </c>
      <c r="N1704" s="151"/>
      <c r="Q1704" s="152"/>
      <c r="R1704" s="152"/>
      <c r="V1704" s="164"/>
      <c r="W1704" s="164"/>
      <c r="X1704" s="164"/>
      <c r="Y1704" s="154"/>
      <c r="Z1704" s="155"/>
      <c r="AA1704" s="155"/>
      <c r="AB1704" s="155"/>
    </row>
    <row r="1705" spans="1:28" ht="122.25" customHeight="1" x14ac:dyDescent="0.25">
      <c r="A1705" s="23" t="s">
        <v>70</v>
      </c>
      <c r="B1705" s="24">
        <v>11</v>
      </c>
      <c r="C1705" s="25"/>
      <c r="D1705" s="79" t="s">
        <v>71</v>
      </c>
      <c r="E1705" s="27" t="s">
        <v>71</v>
      </c>
      <c r="F1705" s="27" t="s">
        <v>71</v>
      </c>
      <c r="G1705" s="27" t="s">
        <v>71</v>
      </c>
      <c r="H1705" s="27" t="s">
        <v>71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  <c r="N1705" s="151"/>
      <c r="O1705" s="179"/>
      <c r="P1705" s="157"/>
      <c r="Q1705" s="152"/>
      <c r="R1705" s="152"/>
      <c r="X1705" s="153"/>
      <c r="Y1705" s="154"/>
      <c r="Z1705" s="155"/>
    </row>
    <row r="1706" spans="1:28" ht="32.25" customHeight="1" x14ac:dyDescent="0.25">
      <c r="A1706" s="32" t="s">
        <v>55</v>
      </c>
      <c r="B1706" s="146">
        <v>12</v>
      </c>
      <c r="C1706" s="33" t="s">
        <v>34</v>
      </c>
      <c r="D1706" s="34" t="s">
        <v>71</v>
      </c>
      <c r="E1706" s="35" t="s">
        <v>71</v>
      </c>
      <c r="F1706" s="35" t="s">
        <v>71</v>
      </c>
      <c r="G1706" s="35" t="s">
        <v>71</v>
      </c>
      <c r="H1706" s="36" t="s">
        <v>71</v>
      </c>
      <c r="I1706" s="37">
        <f>J1706+K1706+L1706+M1706</f>
        <v>0</v>
      </c>
      <c r="J1706" s="38">
        <v>0</v>
      </c>
      <c r="K1706" s="38">
        <v>0</v>
      </c>
      <c r="L1706" s="38">
        <v>0</v>
      </c>
      <c r="M1706" s="38">
        <v>0</v>
      </c>
      <c r="N1706" s="151"/>
      <c r="O1706" s="157"/>
      <c r="P1706" s="157"/>
      <c r="Q1706" s="152"/>
      <c r="R1706" s="152"/>
      <c r="X1706" s="153"/>
      <c r="Y1706" s="154"/>
      <c r="Z1706" s="155"/>
    </row>
    <row r="1707" spans="1:28" ht="32.25" customHeight="1" x14ac:dyDescent="0.25">
      <c r="A1707" s="40" t="s">
        <v>56</v>
      </c>
      <c r="B1707" s="146">
        <v>13</v>
      </c>
      <c r="C1707" s="33" t="s">
        <v>36</v>
      </c>
      <c r="D1707" s="34" t="s">
        <v>71</v>
      </c>
      <c r="E1707" s="43" t="s">
        <v>71</v>
      </c>
      <c r="F1707" s="43" t="s">
        <v>71</v>
      </c>
      <c r="G1707" s="43" t="s">
        <v>71</v>
      </c>
      <c r="H1707" s="44" t="s">
        <v>71</v>
      </c>
      <c r="I1707" s="37">
        <f t="shared" ref="I1707:I1715" si="217">J1707+K1707+L1707+M1707</f>
        <v>0</v>
      </c>
      <c r="J1707" s="45">
        <f>J1708+J1709+J1710</f>
        <v>0</v>
      </c>
      <c r="K1707" s="45">
        <f>K1708+K1709+K1710</f>
        <v>0</v>
      </c>
      <c r="L1707" s="45">
        <f>L1708+L1709+L1710</f>
        <v>0</v>
      </c>
      <c r="M1707" s="46">
        <f>M1708+M1709+M1710</f>
        <v>0</v>
      </c>
      <c r="N1707" s="151"/>
      <c r="Q1707" s="152"/>
      <c r="R1707" s="152"/>
      <c r="X1707" s="153"/>
      <c r="Y1707" s="154"/>
      <c r="Z1707" s="155"/>
    </row>
    <row r="1708" spans="1:28" ht="48.75" customHeight="1" x14ac:dyDescent="0.25">
      <c r="A1708" s="47" t="s">
        <v>57</v>
      </c>
      <c r="B1708" s="54" t="s">
        <v>72</v>
      </c>
      <c r="C1708" s="49" t="s">
        <v>36</v>
      </c>
      <c r="D1708" s="34" t="s">
        <v>71</v>
      </c>
      <c r="E1708" s="50" t="s">
        <v>71</v>
      </c>
      <c r="F1708" s="50" t="s">
        <v>71</v>
      </c>
      <c r="G1708" s="50" t="s">
        <v>71</v>
      </c>
      <c r="H1708" s="51" t="s">
        <v>71</v>
      </c>
      <c r="I1708" s="37">
        <f t="shared" si="217"/>
        <v>0</v>
      </c>
      <c r="J1708" s="128">
        <v>0</v>
      </c>
      <c r="K1708" s="128">
        <v>0</v>
      </c>
      <c r="L1708" s="128">
        <v>0</v>
      </c>
      <c r="M1708" s="129">
        <v>0</v>
      </c>
      <c r="N1708" s="151"/>
      <c r="Q1708" s="152"/>
      <c r="R1708" s="152"/>
      <c r="X1708" s="153"/>
      <c r="Y1708" s="154"/>
      <c r="Z1708" s="155"/>
    </row>
    <row r="1709" spans="1:28" ht="41.25" customHeight="1" x14ac:dyDescent="0.25">
      <c r="A1709" s="47" t="s">
        <v>59</v>
      </c>
      <c r="B1709" s="54" t="s">
        <v>73</v>
      </c>
      <c r="C1709" s="49" t="s">
        <v>36</v>
      </c>
      <c r="D1709" s="34" t="s">
        <v>71</v>
      </c>
      <c r="E1709" s="50" t="s">
        <v>71</v>
      </c>
      <c r="F1709" s="50" t="s">
        <v>71</v>
      </c>
      <c r="G1709" s="50" t="s">
        <v>71</v>
      </c>
      <c r="H1709" s="51" t="s">
        <v>71</v>
      </c>
      <c r="I1709" s="37">
        <f t="shared" si="217"/>
        <v>0</v>
      </c>
      <c r="J1709" s="52">
        <v>0</v>
      </c>
      <c r="K1709" s="52">
        <v>0</v>
      </c>
      <c r="L1709" s="52">
        <v>0</v>
      </c>
      <c r="M1709" s="53">
        <v>0</v>
      </c>
      <c r="N1709" s="151"/>
      <c r="Q1709" s="152"/>
      <c r="R1709" s="152"/>
      <c r="X1709" s="153"/>
      <c r="Y1709" s="154"/>
      <c r="Z1709" s="155"/>
    </row>
    <row r="1710" spans="1:28" ht="33" customHeight="1" x14ac:dyDescent="0.25">
      <c r="A1710" s="47" t="s">
        <v>61</v>
      </c>
      <c r="B1710" s="54" t="s">
        <v>74</v>
      </c>
      <c r="C1710" s="49" t="s">
        <v>43</v>
      </c>
      <c r="D1710" s="34" t="s">
        <v>71</v>
      </c>
      <c r="E1710" s="50" t="s">
        <v>71</v>
      </c>
      <c r="F1710" s="50" t="s">
        <v>71</v>
      </c>
      <c r="G1710" s="50" t="s">
        <v>71</v>
      </c>
      <c r="H1710" s="51" t="s">
        <v>71</v>
      </c>
      <c r="I1710" s="37">
        <f t="shared" si="217"/>
        <v>0</v>
      </c>
      <c r="J1710" s="52">
        <v>0</v>
      </c>
      <c r="K1710" s="52">
        <v>0</v>
      </c>
      <c r="L1710" s="52">
        <v>0</v>
      </c>
      <c r="M1710" s="53">
        <v>0</v>
      </c>
      <c r="N1710" s="151"/>
      <c r="Q1710" s="152"/>
      <c r="R1710" s="152"/>
      <c r="X1710" s="153"/>
      <c r="Y1710" s="154"/>
      <c r="Z1710" s="155"/>
    </row>
    <row r="1711" spans="1:28" ht="40.5" customHeight="1" x14ac:dyDescent="0.25">
      <c r="A1711" s="55" t="s">
        <v>63</v>
      </c>
      <c r="B1711" s="146">
        <v>14</v>
      </c>
      <c r="C1711" s="56" t="s">
        <v>45</v>
      </c>
      <c r="D1711" s="34" t="s">
        <v>71</v>
      </c>
      <c r="E1711" s="35" t="s">
        <v>71</v>
      </c>
      <c r="F1711" s="35" t="s">
        <v>71</v>
      </c>
      <c r="G1711" s="35" t="s">
        <v>71</v>
      </c>
      <c r="H1711" s="36" t="s">
        <v>71</v>
      </c>
      <c r="I1711" s="37">
        <f t="shared" si="217"/>
        <v>0</v>
      </c>
      <c r="J1711" s="38">
        <v>0</v>
      </c>
      <c r="K1711" s="38">
        <v>0</v>
      </c>
      <c r="L1711" s="38">
        <v>0</v>
      </c>
      <c r="M1711" s="39">
        <v>0</v>
      </c>
      <c r="N1711" s="151"/>
      <c r="Q1711" s="152"/>
      <c r="R1711" s="152"/>
      <c r="X1711" s="153"/>
      <c r="Y1711" s="154"/>
      <c r="Z1711" s="155"/>
    </row>
    <row r="1712" spans="1:28" ht="21.75" customHeight="1" x14ac:dyDescent="0.25">
      <c r="A1712" s="203" t="s">
        <v>64</v>
      </c>
      <c r="B1712" s="57" t="s">
        <v>75</v>
      </c>
      <c r="C1712" s="58" t="s">
        <v>48</v>
      </c>
      <c r="D1712" s="34" t="s">
        <v>71</v>
      </c>
      <c r="E1712" s="35" t="s">
        <v>71</v>
      </c>
      <c r="F1712" s="35" t="s">
        <v>71</v>
      </c>
      <c r="G1712" s="35" t="s">
        <v>71</v>
      </c>
      <c r="H1712" s="36" t="s">
        <v>71</v>
      </c>
      <c r="I1712" s="37">
        <f>J1712+K1712+L1712+M1712</f>
        <v>0</v>
      </c>
      <c r="J1712" s="45"/>
      <c r="K1712" s="45"/>
      <c r="L1712" s="45"/>
      <c r="M1712" s="46"/>
      <c r="N1712" s="151"/>
      <c r="Q1712" s="152"/>
      <c r="R1712" s="152"/>
      <c r="X1712" s="153"/>
      <c r="Y1712" s="154"/>
      <c r="Z1712" s="155"/>
    </row>
    <row r="1713" spans="1:26" ht="30.75" customHeight="1" x14ac:dyDescent="0.25">
      <c r="A1713" s="204"/>
      <c r="B1713" s="57" t="s">
        <v>76</v>
      </c>
      <c r="C1713" s="58" t="s">
        <v>45</v>
      </c>
      <c r="D1713" s="34" t="s">
        <v>71</v>
      </c>
      <c r="E1713" s="35" t="s">
        <v>71</v>
      </c>
      <c r="F1713" s="35" t="s">
        <v>71</v>
      </c>
      <c r="G1713" s="35" t="s">
        <v>71</v>
      </c>
      <c r="H1713" s="36" t="s">
        <v>71</v>
      </c>
      <c r="I1713" s="37">
        <f>J1713+K1713+L1713+M1713</f>
        <v>0</v>
      </c>
      <c r="J1713" s="45"/>
      <c r="K1713" s="45"/>
      <c r="L1713" s="45"/>
      <c r="M1713" s="46"/>
      <c r="N1713" s="151"/>
      <c r="Q1713" s="152"/>
      <c r="R1713" s="152"/>
      <c r="X1713" s="153"/>
      <c r="Y1713" s="154"/>
      <c r="Z1713" s="155"/>
    </row>
    <row r="1714" spans="1:26" ht="33" customHeight="1" x14ac:dyDescent="0.25">
      <c r="A1714" s="59" t="s">
        <v>67</v>
      </c>
      <c r="B1714" s="57" t="s">
        <v>77</v>
      </c>
      <c r="C1714" s="58" t="s">
        <v>45</v>
      </c>
      <c r="D1714" s="34" t="s">
        <v>71</v>
      </c>
      <c r="E1714" s="35" t="s">
        <v>71</v>
      </c>
      <c r="F1714" s="35" t="s">
        <v>71</v>
      </c>
      <c r="G1714" s="35" t="s">
        <v>71</v>
      </c>
      <c r="H1714" s="36" t="s">
        <v>71</v>
      </c>
      <c r="I1714" s="37">
        <f>J1714+K1714+L1714+M1714</f>
        <v>0</v>
      </c>
      <c r="J1714" s="45"/>
      <c r="K1714" s="45"/>
      <c r="L1714" s="45"/>
      <c r="M1714" s="46"/>
      <c r="N1714" s="151"/>
      <c r="Q1714" s="152"/>
      <c r="R1714" s="152"/>
      <c r="X1714" s="153"/>
      <c r="Y1714" s="154"/>
      <c r="Z1714" s="155"/>
    </row>
    <row r="1715" spans="1:26" ht="36.75" customHeight="1" thickBot="1" x14ac:dyDescent="0.3">
      <c r="A1715" s="60" t="s">
        <v>69</v>
      </c>
      <c r="B1715" s="61">
        <v>15</v>
      </c>
      <c r="C1715" s="62" t="s">
        <v>53</v>
      </c>
      <c r="D1715" s="63" t="s">
        <v>71</v>
      </c>
      <c r="E1715" s="64" t="s">
        <v>71</v>
      </c>
      <c r="F1715" s="64" t="s">
        <v>71</v>
      </c>
      <c r="G1715" s="64" t="s">
        <v>71</v>
      </c>
      <c r="H1715" s="65" t="s">
        <v>71</v>
      </c>
      <c r="I1715" s="66">
        <f t="shared" si="217"/>
        <v>0</v>
      </c>
      <c r="J1715" s="67">
        <v>0</v>
      </c>
      <c r="K1715" s="67">
        <v>0</v>
      </c>
      <c r="L1715" s="67">
        <v>0</v>
      </c>
      <c r="M1715" s="68">
        <v>0</v>
      </c>
      <c r="N1715" s="151"/>
      <c r="Q1715" s="152"/>
      <c r="R1715" s="152"/>
      <c r="X1715" s="153"/>
      <c r="Y1715" s="154"/>
      <c r="Z1715" s="155"/>
    </row>
    <row r="1716" spans="1:26" ht="72.75" customHeight="1" x14ac:dyDescent="0.25">
      <c r="A1716" s="23" t="s">
        <v>78</v>
      </c>
      <c r="B1716" s="24">
        <v>16</v>
      </c>
      <c r="C1716" s="25"/>
      <c r="D1716" s="79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80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  <c r="N1716" s="151"/>
      <c r="O1716" s="157"/>
      <c r="P1716" s="157"/>
      <c r="Q1716" s="152"/>
      <c r="R1716" s="152"/>
      <c r="X1716" s="153"/>
      <c r="Y1716" s="154"/>
      <c r="Z1716" s="155"/>
    </row>
    <row r="1717" spans="1:26" ht="32.25" customHeight="1" x14ac:dyDescent="0.25">
      <c r="A1717" s="32" t="s">
        <v>55</v>
      </c>
      <c r="B1717" s="146">
        <v>17</v>
      </c>
      <c r="C1717" s="33" t="s">
        <v>34</v>
      </c>
      <c r="D1717" s="34">
        <f>E1717+F1717+G1717+H1717</f>
        <v>0</v>
      </c>
      <c r="E1717" s="35"/>
      <c r="F1717" s="35"/>
      <c r="G1717" s="35"/>
      <c r="H1717" s="36"/>
      <c r="I1717" s="37">
        <f>J1717+K1717+L1717+M1717</f>
        <v>0</v>
      </c>
      <c r="J1717" s="38"/>
      <c r="K1717" s="38"/>
      <c r="L1717" s="38"/>
      <c r="M1717" s="39"/>
      <c r="N1717" s="151"/>
      <c r="O1717" s="157"/>
      <c r="P1717" s="157"/>
      <c r="Q1717" s="152"/>
      <c r="R1717" s="152"/>
      <c r="X1717" s="153"/>
      <c r="Y1717" s="154"/>
      <c r="Z1717" s="155"/>
    </row>
    <row r="1718" spans="1:26" ht="29.25" customHeight="1" x14ac:dyDescent="0.25">
      <c r="A1718" s="40" t="s">
        <v>56</v>
      </c>
      <c r="B1718" s="146">
        <v>18</v>
      </c>
      <c r="C1718" s="33" t="s">
        <v>36</v>
      </c>
      <c r="D1718" s="34">
        <f t="shared" ref="D1718:D1726" si="218">E1718+F1718+G1718+H1718</f>
        <v>0</v>
      </c>
      <c r="E1718" s="43">
        <f>E1719+E1720+E1721</f>
        <v>0</v>
      </c>
      <c r="F1718" s="43">
        <f>F1719+F1720+F1721</f>
        <v>0</v>
      </c>
      <c r="G1718" s="43">
        <f>G1719+G1720+G1721</f>
        <v>0</v>
      </c>
      <c r="H1718" s="44">
        <f>H1719+H1720+H1721</f>
        <v>0</v>
      </c>
      <c r="I1718" s="37">
        <f t="shared" ref="I1718:I1726" si="219">J1718+K1718+L1718+M1718</f>
        <v>0</v>
      </c>
      <c r="J1718" s="45">
        <f>J1719+J1720+J1721</f>
        <v>0</v>
      </c>
      <c r="K1718" s="45">
        <f>K1719+K1720+K1721</f>
        <v>0</v>
      </c>
      <c r="L1718" s="45">
        <f>L1719+L1720+L1721</f>
        <v>0</v>
      </c>
      <c r="M1718" s="46">
        <f>M1719+M1720+M1721</f>
        <v>0</v>
      </c>
      <c r="N1718" s="151"/>
      <c r="Q1718" s="152"/>
      <c r="R1718" s="152"/>
      <c r="X1718" s="153"/>
      <c r="Y1718" s="154"/>
      <c r="Z1718" s="155"/>
    </row>
    <row r="1719" spans="1:26" ht="48" customHeight="1" x14ac:dyDescent="0.25">
      <c r="A1719" s="47" t="s">
        <v>57</v>
      </c>
      <c r="B1719" s="54" t="s">
        <v>79</v>
      </c>
      <c r="C1719" s="49" t="s">
        <v>36</v>
      </c>
      <c r="D1719" s="34">
        <f t="shared" si="218"/>
        <v>0</v>
      </c>
      <c r="E1719" s="50"/>
      <c r="F1719" s="50"/>
      <c r="G1719" s="50"/>
      <c r="H1719" s="51"/>
      <c r="I1719" s="37">
        <f t="shared" si="219"/>
        <v>0</v>
      </c>
      <c r="J1719" s="52"/>
      <c r="K1719" s="52"/>
      <c r="L1719" s="52"/>
      <c r="M1719" s="53"/>
      <c r="N1719" s="151"/>
      <c r="Q1719" s="152"/>
      <c r="R1719" s="152"/>
      <c r="X1719" s="153"/>
      <c r="Y1719" s="154"/>
      <c r="Z1719" s="155"/>
    </row>
    <row r="1720" spans="1:26" ht="45.75" customHeight="1" x14ac:dyDescent="0.25">
      <c r="A1720" s="47" t="s">
        <v>59</v>
      </c>
      <c r="B1720" s="54" t="s">
        <v>80</v>
      </c>
      <c r="C1720" s="49" t="s">
        <v>36</v>
      </c>
      <c r="D1720" s="34">
        <f t="shared" si="218"/>
        <v>0</v>
      </c>
      <c r="E1720" s="50"/>
      <c r="F1720" s="50"/>
      <c r="G1720" s="50"/>
      <c r="H1720" s="51"/>
      <c r="I1720" s="37">
        <f t="shared" si="219"/>
        <v>0</v>
      </c>
      <c r="J1720" s="52"/>
      <c r="K1720" s="52"/>
      <c r="L1720" s="52"/>
      <c r="M1720" s="53"/>
      <c r="N1720" s="151"/>
      <c r="Q1720" s="152"/>
      <c r="R1720" s="152"/>
      <c r="X1720" s="153"/>
      <c r="Y1720" s="154"/>
      <c r="Z1720" s="155"/>
    </row>
    <row r="1721" spans="1:26" ht="32.25" customHeight="1" x14ac:dyDescent="0.25">
      <c r="A1721" s="47" t="s">
        <v>61</v>
      </c>
      <c r="B1721" s="54" t="s">
        <v>81</v>
      </c>
      <c r="C1721" s="49" t="s">
        <v>43</v>
      </c>
      <c r="D1721" s="34">
        <f t="shared" si="218"/>
        <v>0</v>
      </c>
      <c r="E1721" s="50"/>
      <c r="F1721" s="50"/>
      <c r="G1721" s="50"/>
      <c r="H1721" s="51"/>
      <c r="I1721" s="37">
        <f t="shared" si="219"/>
        <v>0</v>
      </c>
      <c r="J1721" s="52"/>
      <c r="K1721" s="52"/>
      <c r="L1721" s="52"/>
      <c r="M1721" s="53"/>
      <c r="N1721" s="151"/>
      <c r="Q1721" s="152"/>
      <c r="R1721" s="152"/>
      <c r="X1721" s="153"/>
      <c r="Y1721" s="154"/>
      <c r="Z1721" s="155"/>
    </row>
    <row r="1722" spans="1:26" ht="35.25" customHeight="1" x14ac:dyDescent="0.25">
      <c r="A1722" s="55" t="s">
        <v>63</v>
      </c>
      <c r="B1722" s="146">
        <v>19</v>
      </c>
      <c r="C1722" s="56" t="s">
        <v>45</v>
      </c>
      <c r="D1722" s="34">
        <f t="shared" si="218"/>
        <v>0</v>
      </c>
      <c r="E1722" s="35"/>
      <c r="F1722" s="35"/>
      <c r="G1722" s="35"/>
      <c r="H1722" s="36"/>
      <c r="I1722" s="37">
        <f t="shared" si="219"/>
        <v>0</v>
      </c>
      <c r="J1722" s="38"/>
      <c r="K1722" s="38"/>
      <c r="L1722" s="38"/>
      <c r="M1722" s="39"/>
      <c r="N1722" s="151"/>
      <c r="Q1722" s="152"/>
      <c r="R1722" s="152"/>
      <c r="X1722" s="153"/>
      <c r="Y1722" s="154"/>
      <c r="Z1722" s="155"/>
    </row>
    <row r="1723" spans="1:26" ht="21.75" customHeight="1" x14ac:dyDescent="0.25">
      <c r="A1723" s="203" t="s">
        <v>64</v>
      </c>
      <c r="B1723" s="57" t="s">
        <v>82</v>
      </c>
      <c r="C1723" s="58" t="s">
        <v>48</v>
      </c>
      <c r="D1723" s="34">
        <f>E1723+F1723+G1723+H1723</f>
        <v>0</v>
      </c>
      <c r="E1723" s="35"/>
      <c r="F1723" s="35"/>
      <c r="G1723" s="35"/>
      <c r="H1723" s="36"/>
      <c r="I1723" s="37">
        <f>J1723+K1723+L1723+M1723</f>
        <v>0</v>
      </c>
      <c r="J1723" s="38"/>
      <c r="K1723" s="45"/>
      <c r="L1723" s="45"/>
      <c r="M1723" s="46"/>
      <c r="N1723" s="151"/>
      <c r="Q1723" s="152"/>
      <c r="R1723" s="152"/>
      <c r="X1723" s="153"/>
      <c r="Y1723" s="154"/>
      <c r="Z1723" s="155"/>
    </row>
    <row r="1724" spans="1:26" ht="33" customHeight="1" x14ac:dyDescent="0.25">
      <c r="A1724" s="204"/>
      <c r="B1724" s="57" t="s">
        <v>83</v>
      </c>
      <c r="C1724" s="58" t="s">
        <v>45</v>
      </c>
      <c r="D1724" s="34">
        <f>E1724+F1724+G1724+H1724</f>
        <v>0</v>
      </c>
      <c r="E1724" s="35"/>
      <c r="F1724" s="35"/>
      <c r="G1724" s="35"/>
      <c r="H1724" s="36"/>
      <c r="I1724" s="37">
        <f>J1724+K1724+L1724+M1724</f>
        <v>0</v>
      </c>
      <c r="J1724" s="38"/>
      <c r="K1724" s="45"/>
      <c r="L1724" s="45"/>
      <c r="M1724" s="46"/>
      <c r="N1724" s="151"/>
      <c r="Q1724" s="152"/>
      <c r="R1724" s="152"/>
      <c r="X1724" s="153"/>
      <c r="Y1724" s="154"/>
      <c r="Z1724" s="155"/>
    </row>
    <row r="1725" spans="1:26" ht="33" customHeight="1" x14ac:dyDescent="0.25">
      <c r="A1725" s="59" t="s">
        <v>67</v>
      </c>
      <c r="B1725" s="57" t="s">
        <v>84</v>
      </c>
      <c r="C1725" s="58" t="s">
        <v>45</v>
      </c>
      <c r="D1725" s="34">
        <f>E1725+F1725+G1725+H1725</f>
        <v>0</v>
      </c>
      <c r="E1725" s="35"/>
      <c r="F1725" s="35"/>
      <c r="G1725" s="35"/>
      <c r="H1725" s="36"/>
      <c r="I1725" s="37">
        <f>J1725+K1725+L1725+M1725</f>
        <v>0</v>
      </c>
      <c r="J1725" s="38"/>
      <c r="K1725" s="45"/>
      <c r="L1725" s="45"/>
      <c r="M1725" s="46"/>
      <c r="N1725" s="151"/>
      <c r="Q1725" s="152"/>
      <c r="R1725" s="152"/>
      <c r="X1725" s="153"/>
      <c r="Y1725" s="154"/>
      <c r="Z1725" s="155"/>
    </row>
    <row r="1726" spans="1:26" ht="36" customHeight="1" thickBot="1" x14ac:dyDescent="0.3">
      <c r="A1726" s="81" t="s">
        <v>69</v>
      </c>
      <c r="B1726" s="147">
        <v>20</v>
      </c>
      <c r="C1726" s="82" t="s">
        <v>53</v>
      </c>
      <c r="D1726" s="83">
        <f t="shared" si="218"/>
        <v>0</v>
      </c>
      <c r="E1726" s="84"/>
      <c r="F1726" s="84"/>
      <c r="G1726" s="84"/>
      <c r="H1726" s="85"/>
      <c r="I1726" s="86">
        <f t="shared" si="219"/>
        <v>0</v>
      </c>
      <c r="J1726" s="87"/>
      <c r="K1726" s="87"/>
      <c r="L1726" s="87"/>
      <c r="M1726" s="88"/>
      <c r="N1726" s="151"/>
      <c r="Q1726" s="152"/>
      <c r="R1726" s="152"/>
      <c r="X1726" s="153"/>
      <c r="Y1726" s="154"/>
      <c r="Z1726" s="155"/>
    </row>
    <row r="1727" spans="1:26" ht="16.5" thickTop="1" x14ac:dyDescent="0.25">
      <c r="N1727" s="151"/>
      <c r="Q1727" s="152"/>
      <c r="R1727" s="152"/>
      <c r="X1727" s="153"/>
      <c r="Y1727" s="154"/>
      <c r="Z1727" s="155"/>
    </row>
    <row r="1728" spans="1:26" x14ac:dyDescent="0.25">
      <c r="N1728" s="151"/>
      <c r="Q1728" s="152"/>
      <c r="R1728" s="152"/>
      <c r="X1728" s="153"/>
      <c r="Y1728" s="154"/>
      <c r="Z1728" s="155"/>
    </row>
    <row r="1729" spans="11:26" x14ac:dyDescent="0.25">
      <c r="N1729" s="151"/>
      <c r="Q1729" s="152"/>
      <c r="R1729" s="152"/>
      <c r="X1729" s="153"/>
      <c r="Y1729" s="154"/>
      <c r="Z1729" s="155"/>
    </row>
    <row r="1730" spans="11:26" x14ac:dyDescent="0.25">
      <c r="N1730" s="151"/>
      <c r="Q1730" s="152"/>
      <c r="R1730" s="152"/>
      <c r="X1730" s="153"/>
      <c r="Y1730" s="154"/>
      <c r="Z1730" s="155"/>
    </row>
    <row r="1731" spans="11:26" x14ac:dyDescent="0.25">
      <c r="N1731" s="151"/>
      <c r="Q1731" s="152"/>
      <c r="R1731" s="152"/>
      <c r="X1731" s="153"/>
      <c r="Y1731" s="154"/>
      <c r="Z1731" s="155"/>
    </row>
    <row r="1732" spans="11:26" x14ac:dyDescent="0.25">
      <c r="N1732" s="151"/>
      <c r="Q1732" s="152"/>
      <c r="R1732" s="152"/>
      <c r="X1732" s="153"/>
      <c r="Y1732" s="154"/>
      <c r="Z1732" s="155"/>
    </row>
    <row r="1733" spans="11:26" x14ac:dyDescent="0.25">
      <c r="N1733" s="151"/>
      <c r="Q1733" s="152"/>
      <c r="R1733" s="152"/>
      <c r="X1733" s="153"/>
      <c r="Y1733" s="154"/>
      <c r="Z1733" s="155"/>
    </row>
    <row r="1734" spans="11:26" x14ac:dyDescent="0.25">
      <c r="N1734" s="151"/>
      <c r="Q1734" s="152"/>
      <c r="R1734" s="152"/>
      <c r="X1734" s="153"/>
      <c r="Y1734" s="154"/>
      <c r="Z1734" s="155"/>
    </row>
    <row r="1735" spans="11:26" x14ac:dyDescent="0.25">
      <c r="N1735" s="151"/>
      <c r="Q1735" s="152"/>
      <c r="R1735" s="152"/>
      <c r="X1735" s="153"/>
      <c r="Y1735" s="154"/>
      <c r="Z1735" s="155"/>
    </row>
    <row r="1736" spans="11:26" ht="25.5" customHeight="1" x14ac:dyDescent="0.25">
      <c r="K1736" s="197" t="s">
        <v>0</v>
      </c>
      <c r="L1736" s="197"/>
      <c r="M1736" s="197"/>
      <c r="N1736" s="151"/>
      <c r="Q1736" s="152"/>
      <c r="R1736" s="152"/>
      <c r="X1736" s="153"/>
      <c r="Y1736" s="154"/>
      <c r="Z1736" s="155"/>
    </row>
    <row r="1737" spans="11:26" x14ac:dyDescent="0.25">
      <c r="K1737" s="197" t="s">
        <v>1</v>
      </c>
      <c r="L1737" s="197"/>
      <c r="M1737" s="197"/>
      <c r="N1737" s="151"/>
      <c r="Q1737" s="152"/>
      <c r="R1737" s="152"/>
      <c r="X1737" s="153"/>
      <c r="Y1737" s="154"/>
      <c r="Z1737" s="155"/>
    </row>
    <row r="1738" spans="11:26" x14ac:dyDescent="0.25">
      <c r="K1738" s="197" t="s">
        <v>2</v>
      </c>
      <c r="L1738" s="197"/>
      <c r="M1738" s="197"/>
      <c r="N1738" s="151"/>
      <c r="Q1738" s="152"/>
      <c r="R1738" s="152"/>
      <c r="X1738" s="153"/>
      <c r="Y1738" s="154"/>
      <c r="Z1738" s="155"/>
    </row>
    <row r="1739" spans="11:26" x14ac:dyDescent="0.25">
      <c r="K1739" s="197" t="s">
        <v>3</v>
      </c>
      <c r="L1739" s="197"/>
      <c r="M1739" s="197"/>
      <c r="N1739" s="151"/>
      <c r="Q1739" s="152"/>
      <c r="R1739" s="152"/>
      <c r="X1739" s="153"/>
      <c r="Y1739" s="154"/>
      <c r="Z1739" s="155"/>
    </row>
    <row r="1740" spans="11:26" x14ac:dyDescent="0.25">
      <c r="K1740" s="197" t="s">
        <v>4</v>
      </c>
      <c r="L1740" s="197"/>
      <c r="M1740" s="197"/>
      <c r="N1740" s="151"/>
      <c r="Q1740" s="152"/>
      <c r="R1740" s="152"/>
      <c r="X1740" s="153"/>
      <c r="Y1740" s="154"/>
      <c r="Z1740" s="155"/>
    </row>
    <row r="1741" spans="11:26" x14ac:dyDescent="0.25">
      <c r="K1741" s="197" t="s">
        <v>5</v>
      </c>
      <c r="L1741" s="197"/>
      <c r="M1741" s="197"/>
      <c r="N1741" s="151"/>
      <c r="Q1741" s="152"/>
      <c r="R1741" s="152"/>
      <c r="X1741" s="153"/>
      <c r="Y1741" s="154"/>
      <c r="Z1741" s="155"/>
    </row>
    <row r="1742" spans="11:26" x14ac:dyDescent="0.25">
      <c r="K1742" s="197" t="s">
        <v>6</v>
      </c>
      <c r="L1742" s="197"/>
      <c r="M1742" s="197"/>
      <c r="N1742" s="151"/>
      <c r="Q1742" s="152"/>
      <c r="R1742" s="152"/>
      <c r="X1742" s="153"/>
      <c r="Y1742" s="154"/>
      <c r="Z1742" s="155"/>
    </row>
    <row r="1743" spans="11:26" x14ac:dyDescent="0.25">
      <c r="K1743" s="197" t="s">
        <v>7</v>
      </c>
      <c r="L1743" s="197"/>
      <c r="M1743" s="197"/>
      <c r="N1743" s="151"/>
      <c r="Q1743" s="152"/>
      <c r="R1743" s="152"/>
      <c r="X1743" s="153"/>
      <c r="Y1743" s="154"/>
      <c r="Z1743" s="155"/>
    </row>
    <row r="1744" spans="11:26" x14ac:dyDescent="0.25">
      <c r="N1744" s="151"/>
      <c r="Q1744" s="152"/>
      <c r="R1744" s="152"/>
      <c r="X1744" s="153"/>
      <c r="Y1744" s="154"/>
      <c r="Z1744" s="155"/>
    </row>
    <row r="1745" spans="1:26" s="4" customFormat="1" ht="20.25" customHeight="1" x14ac:dyDescent="0.25">
      <c r="A1745" s="198" t="str">
        <f>$A$10</f>
        <v>Объёмы медицинской помощи по территориальной программе обязательного медицинского страхования на 2018 год</v>
      </c>
      <c r="B1745" s="198"/>
      <c r="C1745" s="198"/>
      <c r="D1745" s="198"/>
      <c r="E1745" s="198"/>
      <c r="F1745" s="198"/>
      <c r="G1745" s="198"/>
      <c r="H1745" s="198"/>
      <c r="I1745" s="198"/>
      <c r="J1745" s="198"/>
      <c r="K1745" s="198"/>
      <c r="L1745" s="198"/>
      <c r="M1745" s="198"/>
      <c r="N1745" s="151"/>
      <c r="Q1745" s="152"/>
      <c r="R1745" s="152"/>
      <c r="S1745" s="148"/>
      <c r="T1745" s="148"/>
      <c r="U1745" s="148"/>
      <c r="X1745" s="153"/>
      <c r="Y1745" s="154"/>
      <c r="Z1745" s="155"/>
    </row>
    <row r="1746" spans="1:26" s="4" customFormat="1" ht="18" customHeight="1" x14ac:dyDescent="0.25">
      <c r="A1746" s="242" t="s">
        <v>108</v>
      </c>
      <c r="B1746" s="242"/>
      <c r="C1746" s="242"/>
      <c r="D1746" s="242"/>
      <c r="E1746" s="242"/>
      <c r="F1746" s="242"/>
      <c r="G1746" s="242"/>
      <c r="H1746" s="242"/>
      <c r="I1746" s="242"/>
      <c r="J1746" s="242"/>
      <c r="K1746" s="242"/>
      <c r="L1746" s="242"/>
      <c r="M1746" s="242"/>
      <c r="N1746" s="151"/>
      <c r="Q1746" s="152"/>
      <c r="R1746" s="152"/>
      <c r="S1746" s="148"/>
      <c r="T1746" s="148"/>
      <c r="U1746" s="148"/>
      <c r="X1746" s="153"/>
      <c r="Y1746" s="154"/>
      <c r="Z1746" s="155"/>
    </row>
    <row r="1747" spans="1:26" s="4" customFormat="1" ht="16.5" customHeight="1" x14ac:dyDescent="0.25">
      <c r="A1747" s="198" t="str">
        <f>$A$12</f>
        <v>для лиц, застрахованных в филиале АО "ГСМК "Сахамедстрах" в г. Магадане Магаданской области</v>
      </c>
      <c r="B1747" s="198"/>
      <c r="C1747" s="198"/>
      <c r="D1747" s="198"/>
      <c r="E1747" s="198"/>
      <c r="F1747" s="198"/>
      <c r="G1747" s="198"/>
      <c r="H1747" s="198"/>
      <c r="I1747" s="198"/>
      <c r="J1747" s="198"/>
      <c r="K1747" s="198"/>
      <c r="L1747" s="198"/>
      <c r="M1747" s="198"/>
      <c r="N1747" s="151"/>
      <c r="Q1747" s="152"/>
      <c r="R1747" s="152"/>
      <c r="S1747" s="148"/>
      <c r="T1747" s="148"/>
      <c r="U1747" s="148"/>
      <c r="X1747" s="153"/>
      <c r="Y1747" s="154"/>
      <c r="Z1747" s="155"/>
    </row>
    <row r="1748" spans="1:26" ht="16.5" thickBot="1" x14ac:dyDescent="0.3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  <c r="N1748" s="151"/>
      <c r="Q1748" s="152"/>
      <c r="R1748" s="152"/>
      <c r="X1748" s="153"/>
      <c r="Y1748" s="154"/>
      <c r="Z1748" s="155"/>
    </row>
    <row r="1749" spans="1:26" ht="39.75" customHeight="1" thickTop="1" x14ac:dyDescent="0.25">
      <c r="A1749" s="205" t="s">
        <v>10</v>
      </c>
      <c r="B1749" s="208" t="s">
        <v>11</v>
      </c>
      <c r="C1749" s="211" t="s">
        <v>12</v>
      </c>
      <c r="D1749" s="214" t="str">
        <f>$D$14</f>
        <v>Всего на 2018 год</v>
      </c>
      <c r="E1749" s="217" t="s">
        <v>13</v>
      </c>
      <c r="F1749" s="217"/>
      <c r="G1749" s="217"/>
      <c r="H1749" s="218"/>
      <c r="I1749" s="221" t="str">
        <f>$I$14</f>
        <v>Всего на 2018 год</v>
      </c>
      <c r="J1749" s="199" t="s">
        <v>14</v>
      </c>
      <c r="K1749" s="199"/>
      <c r="L1749" s="199"/>
      <c r="M1749" s="200"/>
      <c r="N1749" s="151"/>
      <c r="Q1749" s="152"/>
      <c r="R1749" s="152"/>
      <c r="X1749" s="153"/>
      <c r="Y1749" s="154"/>
      <c r="Z1749" s="155"/>
    </row>
    <row r="1750" spans="1:26" ht="17.25" customHeight="1" x14ac:dyDescent="0.25">
      <c r="A1750" s="206"/>
      <c r="B1750" s="209"/>
      <c r="C1750" s="212"/>
      <c r="D1750" s="215"/>
      <c r="E1750" s="219"/>
      <c r="F1750" s="219"/>
      <c r="G1750" s="219"/>
      <c r="H1750" s="220"/>
      <c r="I1750" s="222"/>
      <c r="J1750" s="201"/>
      <c r="K1750" s="201"/>
      <c r="L1750" s="201"/>
      <c r="M1750" s="202"/>
      <c r="N1750" s="151"/>
      <c r="Q1750" s="152"/>
      <c r="R1750" s="152"/>
      <c r="X1750" s="153"/>
      <c r="Y1750" s="154"/>
      <c r="Z1750" s="155"/>
    </row>
    <row r="1751" spans="1:26" s="12" customFormat="1" ht="29.25" customHeight="1" thickBot="1" x14ac:dyDescent="0.3">
      <c r="A1751" s="207"/>
      <c r="B1751" s="210"/>
      <c r="C1751" s="213"/>
      <c r="D1751" s="216"/>
      <c r="E1751" s="8" t="s">
        <v>15</v>
      </c>
      <c r="F1751" s="8" t="s">
        <v>16</v>
      </c>
      <c r="G1751" s="8" t="s">
        <v>17</v>
      </c>
      <c r="H1751" s="9" t="s">
        <v>18</v>
      </c>
      <c r="I1751" s="223"/>
      <c r="J1751" s="10" t="s">
        <v>15</v>
      </c>
      <c r="K1751" s="10" t="s">
        <v>16</v>
      </c>
      <c r="L1751" s="10" t="s">
        <v>17</v>
      </c>
      <c r="M1751" s="11" t="s">
        <v>18</v>
      </c>
      <c r="N1751" s="151"/>
      <c r="Q1751" s="152"/>
      <c r="R1751" s="152"/>
      <c r="S1751" s="149"/>
      <c r="T1751" s="149"/>
      <c r="U1751" s="149"/>
      <c r="X1751" s="153"/>
      <c r="Y1751" s="154"/>
      <c r="Z1751" s="155"/>
    </row>
    <row r="1752" spans="1:26" s="22" customFormat="1" ht="17.25" thickTop="1" thickBot="1" x14ac:dyDescent="0.3">
      <c r="A1752" s="13" t="s">
        <v>19</v>
      </c>
      <c r="B1752" s="14" t="s">
        <v>20</v>
      </c>
      <c r="C1752" s="15" t="s">
        <v>21</v>
      </c>
      <c r="D1752" s="16" t="s">
        <v>22</v>
      </c>
      <c r="E1752" s="17" t="s">
        <v>23</v>
      </c>
      <c r="F1752" s="17" t="s">
        <v>24</v>
      </c>
      <c r="G1752" s="17" t="s">
        <v>25</v>
      </c>
      <c r="H1752" s="18" t="s">
        <v>26</v>
      </c>
      <c r="I1752" s="19" t="s">
        <v>27</v>
      </c>
      <c r="J1752" s="20" t="s">
        <v>28</v>
      </c>
      <c r="K1752" s="20" t="s">
        <v>29</v>
      </c>
      <c r="L1752" s="20" t="s">
        <v>30</v>
      </c>
      <c r="M1752" s="21" t="s">
        <v>31</v>
      </c>
      <c r="N1752" s="151"/>
      <c r="Q1752" s="152"/>
      <c r="R1752" s="152"/>
      <c r="S1752" s="150"/>
      <c r="T1752" s="150"/>
      <c r="U1752" s="150"/>
      <c r="X1752" s="153"/>
      <c r="Y1752" s="154"/>
      <c r="Z1752" s="155"/>
    </row>
    <row r="1753" spans="1:26" ht="66" customHeight="1" thickTop="1" x14ac:dyDescent="0.25">
      <c r="A1753" s="23" t="s">
        <v>32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2.74</v>
      </c>
      <c r="J1753" s="30">
        <f>J1754+J1755+J1759+J1763</f>
        <v>1.37</v>
      </c>
      <c r="K1753" s="30">
        <f>K1754+K1755+K1759+K1763</f>
        <v>1.37</v>
      </c>
      <c r="L1753" s="30">
        <f>L1754+L1755+L1759+L1763</f>
        <v>0</v>
      </c>
      <c r="M1753" s="31">
        <f>M1754+M1755+M1759+M1763</f>
        <v>0</v>
      </c>
      <c r="N1753" s="151"/>
      <c r="O1753" s="172"/>
      <c r="Q1753" s="152"/>
      <c r="R1753" s="152"/>
      <c r="X1753" s="153"/>
      <c r="Y1753" s="154"/>
      <c r="Z1753" s="155"/>
    </row>
    <row r="1754" spans="1:26" ht="47.25" customHeight="1" x14ac:dyDescent="0.25">
      <c r="A1754" s="32" t="s">
        <v>33</v>
      </c>
      <c r="B1754" s="146">
        <v>2</v>
      </c>
      <c r="C1754" s="33" t="s">
        <v>34</v>
      </c>
      <c r="D1754" s="34">
        <f>E1754+F1754+G1754+H1754</f>
        <v>0</v>
      </c>
      <c r="E1754" s="35">
        <f t="shared" ref="E1754:H1763" si="220">E1765+E1787</f>
        <v>0</v>
      </c>
      <c r="F1754" s="35">
        <f t="shared" si="220"/>
        <v>0</v>
      </c>
      <c r="G1754" s="35">
        <f t="shared" si="220"/>
        <v>0</v>
      </c>
      <c r="H1754" s="36">
        <f t="shared" si="220"/>
        <v>0</v>
      </c>
      <c r="I1754" s="37">
        <f>J1754+K1754+L1754+M1754</f>
        <v>0</v>
      </c>
      <c r="J1754" s="38">
        <f>J1765+J1776+J1787</f>
        <v>0</v>
      </c>
      <c r="K1754" s="38">
        <f>K1765+K1776+K1787</f>
        <v>0</v>
      </c>
      <c r="L1754" s="38">
        <f>L1765+L1776+L1787</f>
        <v>0</v>
      </c>
      <c r="M1754" s="39">
        <f>M1765+M1776+M1787</f>
        <v>0</v>
      </c>
      <c r="N1754" s="151"/>
      <c r="O1754" s="157"/>
      <c r="Q1754" s="152"/>
      <c r="R1754" s="152"/>
      <c r="T1754" s="183"/>
      <c r="U1754" s="183"/>
      <c r="V1754" s="183"/>
      <c r="W1754" s="183"/>
      <c r="X1754" s="183"/>
      <c r="Y1754" s="154"/>
      <c r="Z1754" s="155"/>
    </row>
    <row r="1755" spans="1:26" ht="44.25" customHeight="1" x14ac:dyDescent="0.25">
      <c r="A1755" s="40" t="s">
        <v>35</v>
      </c>
      <c r="B1755" s="41">
        <v>3</v>
      </c>
      <c r="C1755" s="42" t="s">
        <v>36</v>
      </c>
      <c r="D1755" s="34">
        <f t="shared" ref="D1755:D1763" si="221">E1755+F1755+G1755+H1755</f>
        <v>2</v>
      </c>
      <c r="E1755" s="43">
        <f t="shared" si="220"/>
        <v>1</v>
      </c>
      <c r="F1755" s="43">
        <f t="shared" si="220"/>
        <v>1</v>
      </c>
      <c r="G1755" s="43">
        <f t="shared" si="220"/>
        <v>0</v>
      </c>
      <c r="H1755" s="44">
        <f t="shared" si="220"/>
        <v>0</v>
      </c>
      <c r="I1755" s="37">
        <f t="shared" ref="I1755:I1763" si="222">J1755+K1755+L1755+M1755</f>
        <v>2.74</v>
      </c>
      <c r="J1755" s="45">
        <f>J1756+J1757+J1758</f>
        <v>1.37</v>
      </c>
      <c r="K1755" s="45">
        <f>K1756+K1757+K1758</f>
        <v>1.37</v>
      </c>
      <c r="L1755" s="45">
        <f>L1756+L1757+L1758</f>
        <v>0</v>
      </c>
      <c r="M1755" s="46">
        <f>M1756+M1757+M1758</f>
        <v>0</v>
      </c>
      <c r="N1755" s="151"/>
      <c r="O1755" s="157"/>
      <c r="Q1755" s="152"/>
      <c r="R1755" s="152"/>
      <c r="T1755" s="183"/>
      <c r="U1755" s="183"/>
      <c r="V1755" s="183"/>
      <c r="W1755" s="183"/>
      <c r="X1755" s="183"/>
      <c r="Y1755" s="154"/>
      <c r="Z1755" s="155"/>
    </row>
    <row r="1756" spans="1:26" ht="57" customHeight="1" x14ac:dyDescent="0.25">
      <c r="A1756" s="47" t="s">
        <v>37</v>
      </c>
      <c r="B1756" s="48" t="s">
        <v>38</v>
      </c>
      <c r="C1756" s="49" t="s">
        <v>36</v>
      </c>
      <c r="D1756" s="34">
        <f t="shared" si="221"/>
        <v>2</v>
      </c>
      <c r="E1756" s="50">
        <f t="shared" si="220"/>
        <v>1</v>
      </c>
      <c r="F1756" s="50">
        <f t="shared" si="220"/>
        <v>1</v>
      </c>
      <c r="G1756" s="50">
        <f t="shared" si="220"/>
        <v>0</v>
      </c>
      <c r="H1756" s="51">
        <f t="shared" si="220"/>
        <v>0</v>
      </c>
      <c r="I1756" s="37">
        <f t="shared" si="222"/>
        <v>2.74</v>
      </c>
      <c r="J1756" s="52">
        <f t="shared" ref="J1756:M1763" si="223">J1767+J1778+J1789</f>
        <v>1.37</v>
      </c>
      <c r="K1756" s="52">
        <f t="shared" si="223"/>
        <v>1.37</v>
      </c>
      <c r="L1756" s="52">
        <f t="shared" si="223"/>
        <v>0</v>
      </c>
      <c r="M1756" s="53">
        <f t="shared" si="223"/>
        <v>0</v>
      </c>
      <c r="N1756" s="151"/>
      <c r="O1756" s="157"/>
      <c r="Q1756" s="152"/>
      <c r="R1756" s="152"/>
      <c r="T1756" s="183"/>
      <c r="U1756" s="183"/>
      <c r="V1756" s="183"/>
      <c r="W1756" s="183"/>
      <c r="X1756" s="183"/>
      <c r="Y1756" s="154"/>
      <c r="Z1756" s="155"/>
    </row>
    <row r="1757" spans="1:26" ht="78.75" customHeight="1" x14ac:dyDescent="0.25">
      <c r="A1757" s="47" t="s">
        <v>39</v>
      </c>
      <c r="B1757" s="54" t="s">
        <v>40</v>
      </c>
      <c r="C1757" s="49" t="s">
        <v>36</v>
      </c>
      <c r="D1757" s="34">
        <f t="shared" si="221"/>
        <v>0</v>
      </c>
      <c r="E1757" s="50">
        <f t="shared" si="220"/>
        <v>0</v>
      </c>
      <c r="F1757" s="50">
        <f t="shared" si="220"/>
        <v>0</v>
      </c>
      <c r="G1757" s="50">
        <f t="shared" si="220"/>
        <v>0</v>
      </c>
      <c r="H1757" s="51">
        <f t="shared" si="220"/>
        <v>0</v>
      </c>
      <c r="I1757" s="37">
        <f t="shared" si="222"/>
        <v>0</v>
      </c>
      <c r="J1757" s="52">
        <f t="shared" si="223"/>
        <v>0</v>
      </c>
      <c r="K1757" s="52">
        <f t="shared" si="223"/>
        <v>0</v>
      </c>
      <c r="L1757" s="52">
        <f t="shared" si="223"/>
        <v>0</v>
      </c>
      <c r="M1757" s="53">
        <f t="shared" si="223"/>
        <v>0</v>
      </c>
      <c r="N1757" s="151"/>
      <c r="O1757" s="157"/>
      <c r="Q1757" s="152"/>
      <c r="R1757" s="152"/>
      <c r="T1757" s="183"/>
      <c r="U1757" s="183"/>
      <c r="V1757" s="183"/>
      <c r="W1757" s="183"/>
      <c r="X1757" s="183"/>
      <c r="Y1757" s="154"/>
      <c r="Z1757" s="155"/>
    </row>
    <row r="1758" spans="1:26" ht="63.75" customHeight="1" x14ac:dyDescent="0.25">
      <c r="A1758" s="47" t="s">
        <v>41</v>
      </c>
      <c r="B1758" s="54" t="s">
        <v>42</v>
      </c>
      <c r="C1758" s="49" t="s">
        <v>43</v>
      </c>
      <c r="D1758" s="34">
        <f t="shared" si="221"/>
        <v>0</v>
      </c>
      <c r="E1758" s="50">
        <f t="shared" si="220"/>
        <v>0</v>
      </c>
      <c r="F1758" s="50">
        <f t="shared" si="220"/>
        <v>0</v>
      </c>
      <c r="G1758" s="50">
        <f t="shared" si="220"/>
        <v>0</v>
      </c>
      <c r="H1758" s="51">
        <f t="shared" si="220"/>
        <v>0</v>
      </c>
      <c r="I1758" s="37">
        <f t="shared" si="222"/>
        <v>0</v>
      </c>
      <c r="J1758" s="52">
        <f t="shared" si="223"/>
        <v>0</v>
      </c>
      <c r="K1758" s="52">
        <f t="shared" si="223"/>
        <v>0</v>
      </c>
      <c r="L1758" s="52">
        <f t="shared" si="223"/>
        <v>0</v>
      </c>
      <c r="M1758" s="53">
        <f t="shared" si="223"/>
        <v>0</v>
      </c>
      <c r="N1758" s="151"/>
      <c r="O1758" s="157"/>
      <c r="Q1758" s="152"/>
      <c r="R1758" s="152"/>
      <c r="T1758" s="183"/>
      <c r="U1758" s="183"/>
      <c r="V1758" s="183"/>
      <c r="W1758" s="183"/>
      <c r="X1758" s="183"/>
      <c r="Y1758" s="154"/>
      <c r="Z1758" s="155"/>
    </row>
    <row r="1759" spans="1:26" ht="46.5" customHeight="1" x14ac:dyDescent="0.25">
      <c r="A1759" s="55" t="s">
        <v>44</v>
      </c>
      <c r="B1759" s="146">
        <v>4</v>
      </c>
      <c r="C1759" s="56" t="s">
        <v>45</v>
      </c>
      <c r="D1759" s="34">
        <f t="shared" si="221"/>
        <v>0</v>
      </c>
      <c r="E1759" s="35">
        <f t="shared" si="220"/>
        <v>0</v>
      </c>
      <c r="F1759" s="35">
        <f t="shared" si="220"/>
        <v>0</v>
      </c>
      <c r="G1759" s="35">
        <f t="shared" si="220"/>
        <v>0</v>
      </c>
      <c r="H1759" s="36">
        <f t="shared" si="220"/>
        <v>0</v>
      </c>
      <c r="I1759" s="37">
        <f t="shared" si="222"/>
        <v>0</v>
      </c>
      <c r="J1759" s="38">
        <f t="shared" si="223"/>
        <v>0</v>
      </c>
      <c r="K1759" s="38">
        <f t="shared" si="223"/>
        <v>0</v>
      </c>
      <c r="L1759" s="38">
        <f t="shared" si="223"/>
        <v>0</v>
      </c>
      <c r="M1759" s="39">
        <f t="shared" si="223"/>
        <v>0</v>
      </c>
      <c r="N1759" s="151"/>
      <c r="O1759" s="157"/>
      <c r="Q1759" s="152"/>
      <c r="R1759" s="152"/>
      <c r="T1759" s="183"/>
      <c r="U1759" s="183"/>
      <c r="V1759" s="183"/>
      <c r="W1759" s="183"/>
      <c r="X1759" s="183"/>
      <c r="Y1759" s="154"/>
      <c r="Z1759" s="155"/>
    </row>
    <row r="1760" spans="1:26" ht="57.75" customHeight="1" x14ac:dyDescent="0.25">
      <c r="A1760" s="203" t="s">
        <v>46</v>
      </c>
      <c r="B1760" s="57" t="s">
        <v>47</v>
      </c>
      <c r="C1760" s="58" t="s">
        <v>48</v>
      </c>
      <c r="D1760" s="34">
        <f>E1760+F1760+G1760+H1760</f>
        <v>0</v>
      </c>
      <c r="E1760" s="35">
        <f t="shared" si="220"/>
        <v>0</v>
      </c>
      <c r="F1760" s="35">
        <f t="shared" si="220"/>
        <v>0</v>
      </c>
      <c r="G1760" s="35">
        <f t="shared" si="220"/>
        <v>0</v>
      </c>
      <c r="H1760" s="36">
        <f t="shared" si="220"/>
        <v>0</v>
      </c>
      <c r="I1760" s="37">
        <f>J1760+K1760+L1760+M1760</f>
        <v>0</v>
      </c>
      <c r="J1760" s="38">
        <f t="shared" si="223"/>
        <v>0</v>
      </c>
      <c r="K1760" s="38">
        <f t="shared" si="223"/>
        <v>0</v>
      </c>
      <c r="L1760" s="38">
        <f t="shared" si="223"/>
        <v>0</v>
      </c>
      <c r="M1760" s="39">
        <f t="shared" si="223"/>
        <v>0</v>
      </c>
      <c r="N1760" s="151"/>
      <c r="O1760" s="157"/>
      <c r="Q1760" s="152"/>
      <c r="R1760" s="152"/>
      <c r="T1760" s="183"/>
      <c r="U1760" s="183"/>
      <c r="V1760" s="183"/>
      <c r="W1760" s="183"/>
      <c r="X1760" s="183"/>
      <c r="Y1760" s="154"/>
      <c r="Z1760" s="155"/>
    </row>
    <row r="1761" spans="1:26" ht="51.75" customHeight="1" x14ac:dyDescent="0.25">
      <c r="A1761" s="204"/>
      <c r="B1761" s="57" t="s">
        <v>49</v>
      </c>
      <c r="C1761" s="58" t="s">
        <v>45</v>
      </c>
      <c r="D1761" s="34">
        <f>E1761+F1761+G1761+H1761</f>
        <v>0</v>
      </c>
      <c r="E1761" s="35">
        <f t="shared" si="220"/>
        <v>0</v>
      </c>
      <c r="F1761" s="35">
        <f t="shared" si="220"/>
        <v>0</v>
      </c>
      <c r="G1761" s="35">
        <f t="shared" si="220"/>
        <v>0</v>
      </c>
      <c r="H1761" s="36">
        <f t="shared" si="220"/>
        <v>0</v>
      </c>
      <c r="I1761" s="37">
        <f>J1761+K1761+L1761+M1761</f>
        <v>0</v>
      </c>
      <c r="J1761" s="38">
        <f t="shared" si="223"/>
        <v>0</v>
      </c>
      <c r="K1761" s="38">
        <f t="shared" si="223"/>
        <v>0</v>
      </c>
      <c r="L1761" s="38">
        <f t="shared" si="223"/>
        <v>0</v>
      </c>
      <c r="M1761" s="39">
        <f t="shared" si="223"/>
        <v>0</v>
      </c>
      <c r="N1761" s="151"/>
      <c r="O1761" s="157"/>
      <c r="Q1761" s="152"/>
      <c r="R1761" s="152"/>
      <c r="T1761" s="183"/>
      <c r="U1761" s="183"/>
      <c r="V1761" s="183"/>
      <c r="W1761" s="183"/>
      <c r="X1761" s="183"/>
      <c r="Y1761" s="154"/>
      <c r="Z1761" s="155"/>
    </row>
    <row r="1762" spans="1:26" ht="66.75" customHeight="1" x14ac:dyDescent="0.25">
      <c r="A1762" s="59" t="s">
        <v>50</v>
      </c>
      <c r="B1762" s="57" t="s">
        <v>51</v>
      </c>
      <c r="C1762" s="58" t="s">
        <v>45</v>
      </c>
      <c r="D1762" s="34">
        <f>E1762+F1762+G1762+H1762</f>
        <v>0</v>
      </c>
      <c r="E1762" s="35">
        <f t="shared" si="220"/>
        <v>0</v>
      </c>
      <c r="F1762" s="35">
        <f t="shared" si="220"/>
        <v>0</v>
      </c>
      <c r="G1762" s="35">
        <f t="shared" si="220"/>
        <v>0</v>
      </c>
      <c r="H1762" s="36">
        <f t="shared" si="220"/>
        <v>0</v>
      </c>
      <c r="I1762" s="37">
        <f>J1762+K1762+L1762+M1762</f>
        <v>0</v>
      </c>
      <c r="J1762" s="38">
        <f t="shared" si="223"/>
        <v>0</v>
      </c>
      <c r="K1762" s="38">
        <f t="shared" si="223"/>
        <v>0</v>
      </c>
      <c r="L1762" s="38">
        <f t="shared" si="223"/>
        <v>0</v>
      </c>
      <c r="M1762" s="39">
        <f t="shared" si="223"/>
        <v>0</v>
      </c>
      <c r="N1762" s="151"/>
      <c r="O1762" s="157"/>
      <c r="Q1762" s="152"/>
      <c r="R1762" s="152"/>
      <c r="T1762" s="183"/>
      <c r="U1762" s="183"/>
      <c r="V1762" s="183"/>
      <c r="W1762" s="183"/>
      <c r="X1762" s="183"/>
      <c r="Y1762" s="154"/>
      <c r="Z1762" s="155"/>
    </row>
    <row r="1763" spans="1:26" ht="48.75" customHeight="1" thickBot="1" x14ac:dyDescent="0.3">
      <c r="A1763" s="60" t="s">
        <v>52</v>
      </c>
      <c r="B1763" s="61">
        <v>5</v>
      </c>
      <c r="C1763" s="62" t="s">
        <v>53</v>
      </c>
      <c r="D1763" s="63">
        <f t="shared" si="221"/>
        <v>0</v>
      </c>
      <c r="E1763" s="64">
        <f t="shared" si="220"/>
        <v>0</v>
      </c>
      <c r="F1763" s="64">
        <f t="shared" si="220"/>
        <v>0</v>
      </c>
      <c r="G1763" s="64">
        <f t="shared" si="220"/>
        <v>0</v>
      </c>
      <c r="H1763" s="65">
        <f t="shared" si="220"/>
        <v>0</v>
      </c>
      <c r="I1763" s="66">
        <f t="shared" si="222"/>
        <v>0</v>
      </c>
      <c r="J1763" s="67">
        <f t="shared" si="223"/>
        <v>0</v>
      </c>
      <c r="K1763" s="67">
        <f t="shared" si="223"/>
        <v>0</v>
      </c>
      <c r="L1763" s="67">
        <f t="shared" si="223"/>
        <v>0</v>
      </c>
      <c r="M1763" s="68">
        <f t="shared" si="223"/>
        <v>0</v>
      </c>
      <c r="N1763" s="151"/>
      <c r="O1763" s="157"/>
      <c r="Q1763" s="152"/>
      <c r="R1763" s="152"/>
      <c r="T1763" s="183"/>
      <c r="U1763" s="183"/>
      <c r="V1763" s="183"/>
      <c r="W1763" s="183"/>
      <c r="X1763" s="183"/>
      <c r="Y1763" s="154"/>
      <c r="Z1763" s="155"/>
    </row>
    <row r="1764" spans="1:26" ht="123" customHeight="1" x14ac:dyDescent="0.25">
      <c r="A1764" s="23" t="s">
        <v>54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2.74</v>
      </c>
      <c r="J1764" s="30">
        <f>J1765+J1766+J1770+J1774</f>
        <v>1.37</v>
      </c>
      <c r="K1764" s="30">
        <f>K1765+K1766+K1770+K1774</f>
        <v>1.37</v>
      </c>
      <c r="L1764" s="30">
        <f>L1765+L1766+L1770+L1774</f>
        <v>0</v>
      </c>
      <c r="M1764" s="31">
        <f>M1765+M1766+M1770+M1774</f>
        <v>0</v>
      </c>
      <c r="N1764" s="151"/>
      <c r="O1764" s="172"/>
      <c r="P1764" s="157"/>
      <c r="Q1764" s="158"/>
      <c r="R1764" s="159"/>
      <c r="S1764" s="159"/>
      <c r="T1764" s="159"/>
      <c r="U1764" s="159"/>
      <c r="V1764" s="153"/>
      <c r="W1764" s="154"/>
      <c r="X1764" s="154"/>
      <c r="Y1764" s="154"/>
      <c r="Z1764" s="155"/>
    </row>
    <row r="1765" spans="1:26" ht="32.25" customHeight="1" x14ac:dyDescent="0.25">
      <c r="A1765" s="32" t="s">
        <v>55</v>
      </c>
      <c r="B1765" s="146">
        <v>7</v>
      </c>
      <c r="C1765" s="33" t="s">
        <v>34</v>
      </c>
      <c r="D1765" s="34">
        <v>0</v>
      </c>
      <c r="E1765" s="50">
        <f>ROUND(D1765/4,0)</f>
        <v>0</v>
      </c>
      <c r="F1765" s="50">
        <f>ROUND(D1765/4,0)</f>
        <v>0</v>
      </c>
      <c r="G1765" s="50">
        <f>ROUND(D1765/4,0)</f>
        <v>0</v>
      </c>
      <c r="H1765" s="51">
        <f>D1765-E1765-F1765-G1765</f>
        <v>0</v>
      </c>
      <c r="I1765" s="37">
        <f>J1765+K1765+L1765+M1765</f>
        <v>0</v>
      </c>
      <c r="J1765" s="130">
        <v>0</v>
      </c>
      <c r="K1765" s="130">
        <v>0</v>
      </c>
      <c r="L1765" s="130">
        <v>0</v>
      </c>
      <c r="M1765" s="38">
        <v>0</v>
      </c>
      <c r="N1765" s="151"/>
      <c r="O1765" s="157"/>
      <c r="P1765" s="157"/>
      <c r="Q1765" s="163"/>
      <c r="R1765" s="163"/>
      <c r="S1765" s="163"/>
      <c r="T1765" s="163"/>
      <c r="U1765" s="163"/>
      <c r="V1765" s="164"/>
      <c r="W1765" s="164"/>
      <c r="X1765" s="164"/>
      <c r="Y1765" s="154"/>
      <c r="Z1765" s="155"/>
    </row>
    <row r="1766" spans="1:26" ht="33.75" customHeight="1" x14ac:dyDescent="0.25">
      <c r="A1766" s="40" t="s">
        <v>56</v>
      </c>
      <c r="B1766" s="146">
        <v>8</v>
      </c>
      <c r="C1766" s="33" t="s">
        <v>36</v>
      </c>
      <c r="D1766" s="34">
        <f>E1766+F1766+G1766+H1766</f>
        <v>2</v>
      </c>
      <c r="E1766" s="43">
        <f>E1767+E1768+ROUND(E1769*2.9,0)</f>
        <v>1</v>
      </c>
      <c r="F1766" s="43">
        <f>F1767+F1768+ROUND(F1769*2.9,0)</f>
        <v>1</v>
      </c>
      <c r="G1766" s="43">
        <f>G1767+G1768+ROUND(G1769*2.9,0)</f>
        <v>0</v>
      </c>
      <c r="H1766" s="44">
        <f>H1767+H1768+ROUND(H1769*2.9,0)</f>
        <v>0</v>
      </c>
      <c r="I1766" s="37">
        <f>J1766+K1766+L1766+M1766</f>
        <v>2.74</v>
      </c>
      <c r="J1766" s="131">
        <f>J1767+J1768+J1769</f>
        <v>1.37</v>
      </c>
      <c r="K1766" s="131">
        <f>K1767+K1768+K1769</f>
        <v>1.37</v>
      </c>
      <c r="L1766" s="131">
        <v>0</v>
      </c>
      <c r="M1766" s="46">
        <v>0</v>
      </c>
      <c r="N1766" s="151"/>
      <c r="O1766" s="165"/>
      <c r="P1766" s="165"/>
      <c r="Q1766" s="182"/>
      <c r="R1766" s="182"/>
      <c r="S1766" s="183"/>
      <c r="U1766" s="152"/>
      <c r="V1766" s="164"/>
      <c r="W1766" s="164"/>
      <c r="X1766" s="164"/>
      <c r="Y1766" s="154"/>
      <c r="Z1766" s="155"/>
    </row>
    <row r="1767" spans="1:26" ht="47.25" customHeight="1" x14ac:dyDescent="0.25">
      <c r="A1767" s="47" t="s">
        <v>57</v>
      </c>
      <c r="B1767" s="54" t="s">
        <v>58</v>
      </c>
      <c r="C1767" s="49" t="s">
        <v>36</v>
      </c>
      <c r="D1767" s="71">
        <f>SUM(E1767:H1767)</f>
        <v>2</v>
      </c>
      <c r="E1767" s="50">
        <v>1</v>
      </c>
      <c r="F1767" s="50">
        <v>1</v>
      </c>
      <c r="G1767" s="50">
        <v>0</v>
      </c>
      <c r="H1767" s="51">
        <v>0</v>
      </c>
      <c r="I1767" s="37">
        <f>SUM(J1767:M1767)</f>
        <v>2.74</v>
      </c>
      <c r="J1767" s="130">
        <v>1.37</v>
      </c>
      <c r="K1767" s="130">
        <v>1.37</v>
      </c>
      <c r="L1767" s="130">
        <v>0</v>
      </c>
      <c r="M1767" s="38">
        <v>0</v>
      </c>
      <c r="N1767" s="151"/>
      <c r="O1767" s="152"/>
      <c r="P1767" s="152"/>
      <c r="Q1767" s="152"/>
      <c r="R1767" s="152"/>
      <c r="S1767" s="183"/>
      <c r="U1767" s="152"/>
      <c r="V1767" s="164"/>
      <c r="W1767" s="164"/>
      <c r="X1767" s="164"/>
      <c r="Y1767" s="154"/>
      <c r="Z1767" s="155"/>
    </row>
    <row r="1768" spans="1:26" ht="48" customHeight="1" x14ac:dyDescent="0.25">
      <c r="A1768" s="47" t="s">
        <v>59</v>
      </c>
      <c r="B1768" s="54" t="s">
        <v>60</v>
      </c>
      <c r="C1768" s="49" t="s">
        <v>36</v>
      </c>
      <c r="D1768" s="50">
        <f t="shared" ref="D1768:D1774" si="224">SUM(E1768:H1768)</f>
        <v>0</v>
      </c>
      <c r="E1768" s="50">
        <v>0</v>
      </c>
      <c r="F1768" s="50">
        <v>0</v>
      </c>
      <c r="G1768" s="50">
        <v>0</v>
      </c>
      <c r="H1768" s="51">
        <v>0</v>
      </c>
      <c r="I1768" s="37">
        <f>SUM(J1768:M1768)</f>
        <v>0</v>
      </c>
      <c r="J1768" s="130">
        <v>0</v>
      </c>
      <c r="K1768" s="130">
        <v>0</v>
      </c>
      <c r="L1768" s="130">
        <v>0</v>
      </c>
      <c r="M1768" s="38">
        <v>0</v>
      </c>
      <c r="N1768" s="151"/>
      <c r="O1768" s="152"/>
      <c r="P1768" s="152"/>
      <c r="Q1768" s="152"/>
      <c r="R1768" s="152"/>
      <c r="S1768" s="183"/>
      <c r="U1768" s="152"/>
      <c r="V1768" s="164"/>
      <c r="W1768" s="164"/>
      <c r="X1768" s="164"/>
      <c r="Y1768" s="154"/>
      <c r="Z1768" s="155"/>
    </row>
    <row r="1769" spans="1:26" ht="33.75" customHeight="1" x14ac:dyDescent="0.25">
      <c r="A1769" s="47" t="s">
        <v>61</v>
      </c>
      <c r="B1769" s="54" t="s">
        <v>62</v>
      </c>
      <c r="C1769" s="49" t="s">
        <v>43</v>
      </c>
      <c r="D1769" s="50">
        <f t="shared" si="224"/>
        <v>0</v>
      </c>
      <c r="E1769" s="50">
        <v>0</v>
      </c>
      <c r="F1769" s="50">
        <v>0</v>
      </c>
      <c r="G1769" s="50">
        <v>0</v>
      </c>
      <c r="H1769" s="51">
        <v>0</v>
      </c>
      <c r="I1769" s="37">
        <f>SUM(J1769:M1769)</f>
        <v>0</v>
      </c>
      <c r="J1769" s="130">
        <v>0</v>
      </c>
      <c r="K1769" s="130">
        <v>0</v>
      </c>
      <c r="L1769" s="130">
        <v>0</v>
      </c>
      <c r="M1769" s="38">
        <v>0</v>
      </c>
      <c r="N1769" s="151"/>
      <c r="O1769" s="152"/>
      <c r="P1769" s="152"/>
      <c r="Q1769" s="152"/>
      <c r="R1769" s="152"/>
      <c r="S1769" s="183"/>
      <c r="U1769" s="152"/>
      <c r="V1769" s="164"/>
      <c r="W1769" s="164"/>
      <c r="X1769" s="164"/>
      <c r="Y1769" s="154"/>
      <c r="Z1769" s="155"/>
    </row>
    <row r="1770" spans="1:26" ht="34.5" customHeight="1" x14ac:dyDescent="0.25">
      <c r="A1770" s="55" t="s">
        <v>63</v>
      </c>
      <c r="B1770" s="146">
        <v>9</v>
      </c>
      <c r="C1770" s="56" t="s">
        <v>45</v>
      </c>
      <c r="D1770" s="34">
        <f t="shared" si="224"/>
        <v>0</v>
      </c>
      <c r="E1770" s="35">
        <v>0</v>
      </c>
      <c r="F1770" s="35">
        <v>0</v>
      </c>
      <c r="G1770" s="35">
        <v>0</v>
      </c>
      <c r="H1770" s="36">
        <v>0</v>
      </c>
      <c r="I1770" s="37">
        <f>J1770+K1770+L1770+M1770</f>
        <v>0</v>
      </c>
      <c r="J1770" s="130">
        <v>0</v>
      </c>
      <c r="K1770" s="130">
        <v>0</v>
      </c>
      <c r="L1770" s="130">
        <v>0</v>
      </c>
      <c r="M1770" s="38">
        <v>0</v>
      </c>
      <c r="N1770" s="151"/>
      <c r="Q1770" s="152"/>
      <c r="R1770" s="152"/>
      <c r="V1770" s="164"/>
      <c r="W1770" s="164"/>
      <c r="X1770" s="164"/>
      <c r="Y1770" s="154"/>
      <c r="Z1770" s="155"/>
    </row>
    <row r="1771" spans="1:26" ht="34.5" customHeight="1" x14ac:dyDescent="0.25">
      <c r="A1771" s="203" t="s">
        <v>64</v>
      </c>
      <c r="B1771" s="57" t="s">
        <v>65</v>
      </c>
      <c r="C1771" s="58" t="s">
        <v>48</v>
      </c>
      <c r="D1771" s="91">
        <f t="shared" si="224"/>
        <v>0</v>
      </c>
      <c r="E1771" s="43">
        <v>0</v>
      </c>
      <c r="F1771" s="43">
        <v>0</v>
      </c>
      <c r="G1771" s="43">
        <v>0</v>
      </c>
      <c r="H1771" s="44">
        <v>0</v>
      </c>
      <c r="I1771" s="92">
        <v>0</v>
      </c>
      <c r="J1771" s="131">
        <v>0</v>
      </c>
      <c r="K1771" s="131">
        <v>0</v>
      </c>
      <c r="L1771" s="131">
        <v>0</v>
      </c>
      <c r="M1771" s="45">
        <v>0</v>
      </c>
      <c r="N1771" s="151"/>
      <c r="Q1771" s="152"/>
      <c r="R1771" s="152"/>
      <c r="X1771" s="153"/>
      <c r="Y1771" s="154"/>
      <c r="Z1771" s="155"/>
    </row>
    <row r="1772" spans="1:26" ht="34.5" customHeight="1" x14ac:dyDescent="0.25">
      <c r="A1772" s="204"/>
      <c r="B1772" s="57" t="s">
        <v>66</v>
      </c>
      <c r="C1772" s="58" t="s">
        <v>45</v>
      </c>
      <c r="D1772" s="91">
        <f t="shared" si="224"/>
        <v>0</v>
      </c>
      <c r="E1772" s="43">
        <v>0</v>
      </c>
      <c r="F1772" s="43">
        <v>0</v>
      </c>
      <c r="G1772" s="43">
        <v>0</v>
      </c>
      <c r="H1772" s="44">
        <v>0</v>
      </c>
      <c r="I1772" s="92">
        <v>0</v>
      </c>
      <c r="J1772" s="45">
        <v>0</v>
      </c>
      <c r="K1772" s="45">
        <v>0</v>
      </c>
      <c r="L1772" s="45">
        <v>0</v>
      </c>
      <c r="M1772" s="45">
        <v>0</v>
      </c>
      <c r="N1772" s="151"/>
      <c r="Q1772" s="152"/>
      <c r="R1772" s="152"/>
      <c r="X1772" s="153"/>
      <c r="Y1772" s="154"/>
      <c r="Z1772" s="155"/>
    </row>
    <row r="1773" spans="1:26" ht="34.5" customHeight="1" x14ac:dyDescent="0.25">
      <c r="A1773" s="59" t="s">
        <v>67</v>
      </c>
      <c r="B1773" s="57" t="s">
        <v>68</v>
      </c>
      <c r="C1773" s="58" t="s">
        <v>45</v>
      </c>
      <c r="D1773" s="91">
        <f t="shared" si="224"/>
        <v>0</v>
      </c>
      <c r="E1773" s="43">
        <v>0</v>
      </c>
      <c r="F1773" s="43">
        <v>0</v>
      </c>
      <c r="G1773" s="43">
        <v>0</v>
      </c>
      <c r="H1773" s="44">
        <v>0</v>
      </c>
      <c r="I1773" s="92">
        <v>0</v>
      </c>
      <c r="J1773" s="45">
        <v>0</v>
      </c>
      <c r="K1773" s="45">
        <v>0</v>
      </c>
      <c r="L1773" s="45">
        <v>0</v>
      </c>
      <c r="M1773" s="45">
        <v>0</v>
      </c>
      <c r="N1773" s="151"/>
      <c r="Q1773" s="152"/>
      <c r="R1773" s="152"/>
      <c r="X1773" s="153"/>
      <c r="Y1773" s="154"/>
      <c r="Z1773" s="155"/>
    </row>
    <row r="1774" spans="1:26" ht="36.75" customHeight="1" thickBot="1" x14ac:dyDescent="0.3">
      <c r="A1774" s="60" t="s">
        <v>69</v>
      </c>
      <c r="B1774" s="61">
        <v>10</v>
      </c>
      <c r="C1774" s="62" t="s">
        <v>53</v>
      </c>
      <c r="D1774" s="63">
        <f t="shared" si="224"/>
        <v>0</v>
      </c>
      <c r="E1774" s="64">
        <v>0</v>
      </c>
      <c r="F1774" s="64">
        <v>0</v>
      </c>
      <c r="G1774" s="64">
        <v>0</v>
      </c>
      <c r="H1774" s="65">
        <v>0</v>
      </c>
      <c r="I1774" s="66">
        <v>0</v>
      </c>
      <c r="J1774" s="67">
        <v>0</v>
      </c>
      <c r="K1774" s="67">
        <v>0</v>
      </c>
      <c r="L1774" s="67">
        <v>0</v>
      </c>
      <c r="M1774" s="67">
        <v>0</v>
      </c>
      <c r="N1774" s="151"/>
      <c r="Q1774" s="152"/>
      <c r="R1774" s="152"/>
      <c r="X1774" s="153"/>
      <c r="Y1774" s="154"/>
      <c r="Z1774" s="155"/>
    </row>
    <row r="1775" spans="1:26" ht="122.25" customHeight="1" x14ac:dyDescent="0.25">
      <c r="A1775" s="23" t="s">
        <v>70</v>
      </c>
      <c r="B1775" s="24">
        <v>11</v>
      </c>
      <c r="C1775" s="25"/>
      <c r="D1775" s="79" t="s">
        <v>71</v>
      </c>
      <c r="E1775" s="27" t="s">
        <v>71</v>
      </c>
      <c r="F1775" s="27" t="s">
        <v>71</v>
      </c>
      <c r="G1775" s="27" t="s">
        <v>71</v>
      </c>
      <c r="H1775" s="27" t="s">
        <v>71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  <c r="N1775" s="151"/>
      <c r="O1775" s="180"/>
      <c r="P1775" s="157"/>
      <c r="Q1775" s="152"/>
      <c r="R1775" s="152"/>
      <c r="X1775" s="153"/>
      <c r="Y1775" s="154"/>
      <c r="Z1775" s="155"/>
    </row>
    <row r="1776" spans="1:26" ht="32.25" customHeight="1" x14ac:dyDescent="0.25">
      <c r="A1776" s="32" t="s">
        <v>55</v>
      </c>
      <c r="B1776" s="146">
        <v>12</v>
      </c>
      <c r="C1776" s="33" t="s">
        <v>34</v>
      </c>
      <c r="D1776" s="34" t="s">
        <v>71</v>
      </c>
      <c r="E1776" s="35" t="s">
        <v>71</v>
      </c>
      <c r="F1776" s="35" t="s">
        <v>71</v>
      </c>
      <c r="G1776" s="35" t="s">
        <v>71</v>
      </c>
      <c r="H1776" s="36" t="s">
        <v>71</v>
      </c>
      <c r="I1776" s="37">
        <f>J1776+K1776+L1776+M1776</f>
        <v>0</v>
      </c>
      <c r="J1776" s="38">
        <v>0</v>
      </c>
      <c r="K1776" s="38">
        <v>0</v>
      </c>
      <c r="L1776" s="38">
        <v>0</v>
      </c>
      <c r="M1776" s="38">
        <v>0</v>
      </c>
      <c r="N1776" s="151"/>
      <c r="O1776" s="157"/>
      <c r="P1776" s="157"/>
      <c r="Q1776" s="152"/>
      <c r="R1776" s="152"/>
      <c r="X1776" s="153"/>
      <c r="Y1776" s="154"/>
      <c r="Z1776" s="155"/>
    </row>
    <row r="1777" spans="1:26" ht="32.25" customHeight="1" x14ac:dyDescent="0.25">
      <c r="A1777" s="40" t="s">
        <v>56</v>
      </c>
      <c r="B1777" s="146">
        <v>13</v>
      </c>
      <c r="C1777" s="33" t="s">
        <v>36</v>
      </c>
      <c r="D1777" s="34" t="s">
        <v>71</v>
      </c>
      <c r="E1777" s="43" t="s">
        <v>71</v>
      </c>
      <c r="F1777" s="43" t="s">
        <v>71</v>
      </c>
      <c r="G1777" s="43" t="s">
        <v>71</v>
      </c>
      <c r="H1777" s="44" t="s">
        <v>71</v>
      </c>
      <c r="I1777" s="37">
        <f t="shared" ref="I1777:I1785" si="225">J1777+K1777+L1777+M1777</f>
        <v>0</v>
      </c>
      <c r="J1777" s="45">
        <f>J1778+J1779+J1780</f>
        <v>0</v>
      </c>
      <c r="K1777" s="45">
        <f>K1778+K1779+K1780</f>
        <v>0</v>
      </c>
      <c r="L1777" s="45">
        <f>L1778+L1779+L1780</f>
        <v>0</v>
      </c>
      <c r="M1777" s="46">
        <f>M1778+M1779+M1780</f>
        <v>0</v>
      </c>
      <c r="N1777" s="151"/>
      <c r="Q1777" s="152"/>
      <c r="R1777" s="152"/>
      <c r="X1777" s="153"/>
      <c r="Y1777" s="154"/>
      <c r="Z1777" s="155"/>
    </row>
    <row r="1778" spans="1:26" ht="48.75" customHeight="1" x14ac:dyDescent="0.25">
      <c r="A1778" s="47" t="s">
        <v>57</v>
      </c>
      <c r="B1778" s="54" t="s">
        <v>72</v>
      </c>
      <c r="C1778" s="49" t="s">
        <v>36</v>
      </c>
      <c r="D1778" s="34" t="s">
        <v>71</v>
      </c>
      <c r="E1778" s="50" t="s">
        <v>71</v>
      </c>
      <c r="F1778" s="50" t="s">
        <v>71</v>
      </c>
      <c r="G1778" s="50" t="s">
        <v>71</v>
      </c>
      <c r="H1778" s="51" t="s">
        <v>71</v>
      </c>
      <c r="I1778" s="37">
        <f t="shared" si="225"/>
        <v>0</v>
      </c>
      <c r="J1778" s="52">
        <v>0</v>
      </c>
      <c r="K1778" s="52">
        <v>0</v>
      </c>
      <c r="L1778" s="52">
        <v>0</v>
      </c>
      <c r="M1778" s="53">
        <v>0</v>
      </c>
      <c r="N1778" s="151"/>
      <c r="Q1778" s="152"/>
      <c r="R1778" s="152"/>
      <c r="X1778" s="153"/>
      <c r="Y1778" s="154"/>
      <c r="Z1778" s="155"/>
    </row>
    <row r="1779" spans="1:26" ht="62.25" customHeight="1" x14ac:dyDescent="0.25">
      <c r="A1779" s="47" t="s">
        <v>59</v>
      </c>
      <c r="B1779" s="54" t="s">
        <v>73</v>
      </c>
      <c r="C1779" s="49" t="s">
        <v>36</v>
      </c>
      <c r="D1779" s="34" t="s">
        <v>71</v>
      </c>
      <c r="E1779" s="50" t="s">
        <v>71</v>
      </c>
      <c r="F1779" s="50" t="s">
        <v>71</v>
      </c>
      <c r="G1779" s="50" t="s">
        <v>71</v>
      </c>
      <c r="H1779" s="51" t="s">
        <v>71</v>
      </c>
      <c r="I1779" s="37">
        <f t="shared" si="225"/>
        <v>0</v>
      </c>
      <c r="J1779" s="52">
        <v>0</v>
      </c>
      <c r="K1779" s="52">
        <v>0</v>
      </c>
      <c r="L1779" s="52">
        <v>0</v>
      </c>
      <c r="M1779" s="52">
        <v>0</v>
      </c>
      <c r="N1779" s="151"/>
      <c r="Q1779" s="152"/>
      <c r="R1779" s="152"/>
      <c r="X1779" s="153"/>
      <c r="Y1779" s="154"/>
      <c r="Z1779" s="155"/>
    </row>
    <row r="1780" spans="1:26" ht="33" customHeight="1" x14ac:dyDescent="0.25">
      <c r="A1780" s="47" t="s">
        <v>61</v>
      </c>
      <c r="B1780" s="54" t="s">
        <v>74</v>
      </c>
      <c r="C1780" s="49" t="s">
        <v>43</v>
      </c>
      <c r="D1780" s="34" t="s">
        <v>71</v>
      </c>
      <c r="E1780" s="50" t="s">
        <v>71</v>
      </c>
      <c r="F1780" s="50" t="s">
        <v>71</v>
      </c>
      <c r="G1780" s="50" t="s">
        <v>71</v>
      </c>
      <c r="H1780" s="51" t="s">
        <v>71</v>
      </c>
      <c r="I1780" s="37">
        <f t="shared" si="225"/>
        <v>0</v>
      </c>
      <c r="J1780" s="52">
        <v>0</v>
      </c>
      <c r="K1780" s="52">
        <v>0</v>
      </c>
      <c r="L1780" s="52">
        <v>0</v>
      </c>
      <c r="M1780" s="53">
        <v>0</v>
      </c>
      <c r="N1780" s="151"/>
      <c r="Q1780" s="152"/>
      <c r="R1780" s="152"/>
      <c r="X1780" s="153"/>
      <c r="Y1780" s="154"/>
      <c r="Z1780" s="155"/>
    </row>
    <row r="1781" spans="1:26" ht="31.5" customHeight="1" x14ac:dyDescent="0.25">
      <c r="A1781" s="55" t="s">
        <v>63</v>
      </c>
      <c r="B1781" s="146">
        <v>14</v>
      </c>
      <c r="C1781" s="56" t="s">
        <v>45</v>
      </c>
      <c r="D1781" s="34" t="s">
        <v>71</v>
      </c>
      <c r="E1781" s="35" t="s">
        <v>71</v>
      </c>
      <c r="F1781" s="35" t="s">
        <v>71</v>
      </c>
      <c r="G1781" s="35" t="s">
        <v>71</v>
      </c>
      <c r="H1781" s="36" t="s">
        <v>71</v>
      </c>
      <c r="I1781" s="37">
        <f t="shared" si="225"/>
        <v>0</v>
      </c>
      <c r="J1781" s="38">
        <v>0</v>
      </c>
      <c r="K1781" s="38">
        <v>0</v>
      </c>
      <c r="L1781" s="38">
        <v>0</v>
      </c>
      <c r="M1781" s="39">
        <v>0</v>
      </c>
      <c r="N1781" s="151"/>
      <c r="Q1781" s="152"/>
      <c r="R1781" s="152"/>
      <c r="X1781" s="153"/>
      <c r="Y1781" s="154"/>
      <c r="Z1781" s="155"/>
    </row>
    <row r="1782" spans="1:26" ht="21.75" customHeight="1" x14ac:dyDescent="0.25">
      <c r="A1782" s="203" t="s">
        <v>64</v>
      </c>
      <c r="B1782" s="57" t="s">
        <v>75</v>
      </c>
      <c r="C1782" s="58" t="s">
        <v>48</v>
      </c>
      <c r="D1782" s="34" t="s">
        <v>71</v>
      </c>
      <c r="E1782" s="35" t="s">
        <v>71</v>
      </c>
      <c r="F1782" s="35" t="s">
        <v>71</v>
      </c>
      <c r="G1782" s="35" t="s">
        <v>71</v>
      </c>
      <c r="H1782" s="36" t="s">
        <v>71</v>
      </c>
      <c r="I1782" s="37">
        <f>J1782+K1782+L1782+M1782</f>
        <v>0</v>
      </c>
      <c r="J1782" s="45"/>
      <c r="K1782" s="45"/>
      <c r="L1782" s="45"/>
      <c r="M1782" s="46"/>
      <c r="N1782" s="151"/>
      <c r="Q1782" s="152"/>
      <c r="R1782" s="152"/>
      <c r="X1782" s="153"/>
      <c r="Y1782" s="154"/>
      <c r="Z1782" s="155"/>
    </row>
    <row r="1783" spans="1:26" ht="34.5" customHeight="1" x14ac:dyDescent="0.25">
      <c r="A1783" s="204"/>
      <c r="B1783" s="57" t="s">
        <v>76</v>
      </c>
      <c r="C1783" s="58" t="s">
        <v>45</v>
      </c>
      <c r="D1783" s="34" t="s">
        <v>71</v>
      </c>
      <c r="E1783" s="35" t="s">
        <v>71</v>
      </c>
      <c r="F1783" s="35" t="s">
        <v>71</v>
      </c>
      <c r="G1783" s="35" t="s">
        <v>71</v>
      </c>
      <c r="H1783" s="36" t="s">
        <v>71</v>
      </c>
      <c r="I1783" s="37">
        <f>J1783+K1783+L1783+M1783</f>
        <v>0</v>
      </c>
      <c r="J1783" s="45"/>
      <c r="K1783" s="45"/>
      <c r="L1783" s="45"/>
      <c r="M1783" s="46"/>
      <c r="N1783" s="151"/>
      <c r="Q1783" s="152"/>
      <c r="R1783" s="152"/>
      <c r="X1783" s="153"/>
      <c r="Y1783" s="154"/>
      <c r="Z1783" s="155"/>
    </row>
    <row r="1784" spans="1:26" ht="36" customHeight="1" x14ac:dyDescent="0.25">
      <c r="A1784" s="59" t="s">
        <v>67</v>
      </c>
      <c r="B1784" s="57" t="s">
        <v>77</v>
      </c>
      <c r="C1784" s="58" t="s">
        <v>45</v>
      </c>
      <c r="D1784" s="34" t="s">
        <v>71</v>
      </c>
      <c r="E1784" s="35" t="s">
        <v>71</v>
      </c>
      <c r="F1784" s="35" t="s">
        <v>71</v>
      </c>
      <c r="G1784" s="35" t="s">
        <v>71</v>
      </c>
      <c r="H1784" s="36" t="s">
        <v>71</v>
      </c>
      <c r="I1784" s="37">
        <f>J1784+K1784+L1784+M1784</f>
        <v>0</v>
      </c>
      <c r="J1784" s="45"/>
      <c r="K1784" s="45"/>
      <c r="L1784" s="45"/>
      <c r="M1784" s="46"/>
      <c r="N1784" s="151"/>
      <c r="Q1784" s="152"/>
      <c r="R1784" s="152"/>
      <c r="X1784" s="153"/>
      <c r="Y1784" s="154"/>
      <c r="Z1784" s="155"/>
    </row>
    <row r="1785" spans="1:26" ht="36.75" customHeight="1" thickBot="1" x14ac:dyDescent="0.3">
      <c r="A1785" s="60" t="s">
        <v>69</v>
      </c>
      <c r="B1785" s="61">
        <v>15</v>
      </c>
      <c r="C1785" s="62" t="s">
        <v>53</v>
      </c>
      <c r="D1785" s="63" t="s">
        <v>71</v>
      </c>
      <c r="E1785" s="64" t="s">
        <v>71</v>
      </c>
      <c r="F1785" s="64" t="s">
        <v>71</v>
      </c>
      <c r="G1785" s="64" t="s">
        <v>71</v>
      </c>
      <c r="H1785" s="65" t="s">
        <v>71</v>
      </c>
      <c r="I1785" s="66">
        <f t="shared" si="225"/>
        <v>0</v>
      </c>
      <c r="J1785" s="67">
        <v>0</v>
      </c>
      <c r="K1785" s="67">
        <v>0</v>
      </c>
      <c r="L1785" s="67">
        <v>0</v>
      </c>
      <c r="M1785" s="68">
        <v>0</v>
      </c>
      <c r="N1785" s="151"/>
      <c r="Q1785" s="152"/>
      <c r="R1785" s="152"/>
      <c r="X1785" s="153"/>
      <c r="Y1785" s="154"/>
      <c r="Z1785" s="155"/>
    </row>
    <row r="1786" spans="1:26" ht="72.75" customHeight="1" x14ac:dyDescent="0.25">
      <c r="A1786" s="23" t="s">
        <v>78</v>
      </c>
      <c r="B1786" s="24">
        <v>16</v>
      </c>
      <c r="C1786" s="25"/>
      <c r="D1786" s="79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80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  <c r="N1786" s="151"/>
      <c r="O1786" s="157"/>
      <c r="P1786" s="157"/>
      <c r="Q1786" s="152"/>
      <c r="R1786" s="152"/>
      <c r="X1786" s="153"/>
      <c r="Y1786" s="154"/>
      <c r="Z1786" s="155"/>
    </row>
    <row r="1787" spans="1:26" ht="32.25" customHeight="1" x14ac:dyDescent="0.25">
      <c r="A1787" s="32" t="s">
        <v>55</v>
      </c>
      <c r="B1787" s="146">
        <v>17</v>
      </c>
      <c r="C1787" s="33" t="s">
        <v>34</v>
      </c>
      <c r="D1787" s="34">
        <f>E1787+F1787+G1787+H1787</f>
        <v>0</v>
      </c>
      <c r="E1787" s="35"/>
      <c r="F1787" s="35"/>
      <c r="G1787" s="35"/>
      <c r="H1787" s="36"/>
      <c r="I1787" s="37">
        <f>J1787+K1787+L1787+M1787</f>
        <v>0</v>
      </c>
      <c r="J1787" s="38"/>
      <c r="K1787" s="38"/>
      <c r="L1787" s="38"/>
      <c r="M1787" s="39"/>
      <c r="N1787" s="151"/>
      <c r="O1787" s="157"/>
      <c r="P1787" s="157"/>
      <c r="Q1787" s="152"/>
      <c r="R1787" s="152"/>
      <c r="X1787" s="153"/>
      <c r="Y1787" s="154"/>
      <c r="Z1787" s="155"/>
    </row>
    <row r="1788" spans="1:26" ht="29.25" customHeight="1" x14ac:dyDescent="0.25">
      <c r="A1788" s="40" t="s">
        <v>56</v>
      </c>
      <c r="B1788" s="146">
        <v>18</v>
      </c>
      <c r="C1788" s="33" t="s">
        <v>36</v>
      </c>
      <c r="D1788" s="34">
        <f t="shared" ref="D1788:D1796" si="226">E1788+F1788+G1788+H1788</f>
        <v>0</v>
      </c>
      <c r="E1788" s="43">
        <f>E1789+E1790+E1791</f>
        <v>0</v>
      </c>
      <c r="F1788" s="43">
        <f>F1789+F1790+F1791</f>
        <v>0</v>
      </c>
      <c r="G1788" s="43">
        <f>G1789+G1790+G1791</f>
        <v>0</v>
      </c>
      <c r="H1788" s="44">
        <f>H1789+H1790+H1791</f>
        <v>0</v>
      </c>
      <c r="I1788" s="37">
        <f t="shared" ref="I1788:I1796" si="227">J1788+K1788+L1788+M1788</f>
        <v>0</v>
      </c>
      <c r="J1788" s="45">
        <f>J1789+J1790+J1791</f>
        <v>0</v>
      </c>
      <c r="K1788" s="45">
        <f>K1789+K1790+K1791</f>
        <v>0</v>
      </c>
      <c r="L1788" s="45">
        <f>L1789+L1790+L1791</f>
        <v>0</v>
      </c>
      <c r="M1788" s="46">
        <f>M1789+M1790+M1791</f>
        <v>0</v>
      </c>
      <c r="N1788" s="151"/>
      <c r="Q1788" s="152"/>
      <c r="R1788" s="152"/>
      <c r="X1788" s="153"/>
      <c r="Y1788" s="154"/>
      <c r="Z1788" s="155"/>
    </row>
    <row r="1789" spans="1:26" ht="48" customHeight="1" x14ac:dyDescent="0.25">
      <c r="A1789" s="47" t="s">
        <v>57</v>
      </c>
      <c r="B1789" s="54" t="s">
        <v>79</v>
      </c>
      <c r="C1789" s="49" t="s">
        <v>36</v>
      </c>
      <c r="D1789" s="34">
        <f t="shared" si="226"/>
        <v>0</v>
      </c>
      <c r="E1789" s="50"/>
      <c r="F1789" s="50"/>
      <c r="G1789" s="50"/>
      <c r="H1789" s="51"/>
      <c r="I1789" s="37">
        <f t="shared" si="227"/>
        <v>0</v>
      </c>
      <c r="J1789" s="52"/>
      <c r="K1789" s="52"/>
      <c r="L1789" s="52"/>
      <c r="M1789" s="53"/>
      <c r="N1789" s="151"/>
      <c r="Q1789" s="152"/>
      <c r="R1789" s="152"/>
      <c r="X1789" s="153"/>
      <c r="Y1789" s="154"/>
      <c r="Z1789" s="155"/>
    </row>
    <row r="1790" spans="1:26" ht="54.75" customHeight="1" x14ac:dyDescent="0.25">
      <c r="A1790" s="47" t="s">
        <v>59</v>
      </c>
      <c r="B1790" s="54" t="s">
        <v>80</v>
      </c>
      <c r="C1790" s="49" t="s">
        <v>36</v>
      </c>
      <c r="D1790" s="34">
        <f t="shared" si="226"/>
        <v>0</v>
      </c>
      <c r="E1790" s="50"/>
      <c r="F1790" s="50"/>
      <c r="G1790" s="50"/>
      <c r="H1790" s="51"/>
      <c r="I1790" s="37">
        <f t="shared" si="227"/>
        <v>0</v>
      </c>
      <c r="J1790" s="52"/>
      <c r="K1790" s="52"/>
      <c r="L1790" s="52"/>
      <c r="M1790" s="53"/>
      <c r="N1790" s="151"/>
      <c r="Q1790" s="152"/>
      <c r="R1790" s="152"/>
      <c r="X1790" s="153"/>
      <c r="Y1790" s="154"/>
      <c r="Z1790" s="155"/>
    </row>
    <row r="1791" spans="1:26" ht="32.25" customHeight="1" x14ac:dyDescent="0.25">
      <c r="A1791" s="47" t="s">
        <v>61</v>
      </c>
      <c r="B1791" s="54" t="s">
        <v>81</v>
      </c>
      <c r="C1791" s="49" t="s">
        <v>43</v>
      </c>
      <c r="D1791" s="34">
        <f t="shared" si="226"/>
        <v>0</v>
      </c>
      <c r="E1791" s="50"/>
      <c r="F1791" s="50"/>
      <c r="G1791" s="50"/>
      <c r="H1791" s="51"/>
      <c r="I1791" s="37">
        <f t="shared" si="227"/>
        <v>0</v>
      </c>
      <c r="J1791" s="52"/>
      <c r="K1791" s="52"/>
      <c r="L1791" s="52"/>
      <c r="M1791" s="53"/>
      <c r="N1791" s="151"/>
      <c r="Q1791" s="152"/>
      <c r="R1791" s="152"/>
      <c r="X1791" s="153"/>
      <c r="Y1791" s="154"/>
      <c r="Z1791" s="155"/>
    </row>
    <row r="1792" spans="1:26" ht="42.75" customHeight="1" x14ac:dyDescent="0.25">
      <c r="A1792" s="55" t="s">
        <v>63</v>
      </c>
      <c r="B1792" s="146">
        <v>19</v>
      </c>
      <c r="C1792" s="56" t="s">
        <v>45</v>
      </c>
      <c r="D1792" s="34">
        <f t="shared" si="226"/>
        <v>0</v>
      </c>
      <c r="E1792" s="35"/>
      <c r="F1792" s="35"/>
      <c r="G1792" s="35"/>
      <c r="H1792" s="36"/>
      <c r="I1792" s="37">
        <f t="shared" si="227"/>
        <v>0</v>
      </c>
      <c r="J1792" s="38"/>
      <c r="K1792" s="38"/>
      <c r="L1792" s="38"/>
      <c r="M1792" s="39"/>
      <c r="N1792" s="151"/>
      <c r="Q1792" s="152"/>
      <c r="R1792" s="152"/>
      <c r="X1792" s="153"/>
      <c r="Y1792" s="154"/>
      <c r="Z1792" s="155"/>
    </row>
    <row r="1793" spans="1:26" ht="39" customHeight="1" x14ac:dyDescent="0.25">
      <c r="A1793" s="203" t="s">
        <v>64</v>
      </c>
      <c r="B1793" s="57" t="s">
        <v>82</v>
      </c>
      <c r="C1793" s="58" t="s">
        <v>48</v>
      </c>
      <c r="D1793" s="34">
        <f>E1793+F1793+G1793+H1793</f>
        <v>0</v>
      </c>
      <c r="E1793" s="35"/>
      <c r="F1793" s="35"/>
      <c r="G1793" s="35"/>
      <c r="H1793" s="36"/>
      <c r="I1793" s="37">
        <f>J1793+K1793+L1793+M1793</f>
        <v>0</v>
      </c>
      <c r="J1793" s="45"/>
      <c r="K1793" s="45"/>
      <c r="L1793" s="45"/>
      <c r="M1793" s="46"/>
      <c r="N1793" s="151"/>
      <c r="Q1793" s="152"/>
      <c r="R1793" s="152"/>
      <c r="X1793" s="153"/>
      <c r="Y1793" s="154"/>
      <c r="Z1793" s="155"/>
    </row>
    <row r="1794" spans="1:26" ht="36" customHeight="1" x14ac:dyDescent="0.25">
      <c r="A1794" s="204"/>
      <c r="B1794" s="57" t="s">
        <v>83</v>
      </c>
      <c r="C1794" s="58" t="s">
        <v>45</v>
      </c>
      <c r="D1794" s="34">
        <f>E1794+F1794+G1794+H1794</f>
        <v>0</v>
      </c>
      <c r="E1794" s="35"/>
      <c r="F1794" s="35"/>
      <c r="G1794" s="35"/>
      <c r="H1794" s="36"/>
      <c r="I1794" s="37">
        <f>J1794+K1794+L1794+M1794</f>
        <v>0</v>
      </c>
      <c r="J1794" s="45"/>
      <c r="K1794" s="45"/>
      <c r="L1794" s="45"/>
      <c r="M1794" s="46"/>
      <c r="N1794" s="151"/>
      <c r="Q1794" s="152"/>
      <c r="R1794" s="152"/>
      <c r="X1794" s="153"/>
      <c r="Y1794" s="154"/>
      <c r="Z1794" s="155"/>
    </row>
    <row r="1795" spans="1:26" ht="40.5" customHeight="1" x14ac:dyDescent="0.25">
      <c r="A1795" s="59" t="s">
        <v>67</v>
      </c>
      <c r="B1795" s="57" t="s">
        <v>84</v>
      </c>
      <c r="C1795" s="58" t="s">
        <v>45</v>
      </c>
      <c r="D1795" s="34">
        <f>E1795+F1795+G1795+H1795</f>
        <v>0</v>
      </c>
      <c r="E1795" s="35"/>
      <c r="F1795" s="35"/>
      <c r="G1795" s="35"/>
      <c r="H1795" s="36"/>
      <c r="I1795" s="37">
        <f>J1795+K1795+L1795+M1795</f>
        <v>0</v>
      </c>
      <c r="J1795" s="45"/>
      <c r="K1795" s="45"/>
      <c r="L1795" s="45"/>
      <c r="M1795" s="46"/>
      <c r="N1795" s="151"/>
      <c r="Q1795" s="152"/>
      <c r="R1795" s="152"/>
      <c r="X1795" s="153"/>
      <c r="Y1795" s="154"/>
      <c r="Z1795" s="155"/>
    </row>
    <row r="1796" spans="1:26" ht="36" customHeight="1" thickBot="1" x14ac:dyDescent="0.3">
      <c r="A1796" s="60" t="s">
        <v>69</v>
      </c>
      <c r="B1796" s="147">
        <v>20</v>
      </c>
      <c r="C1796" s="82" t="s">
        <v>53</v>
      </c>
      <c r="D1796" s="83">
        <f t="shared" si="226"/>
        <v>0</v>
      </c>
      <c r="E1796" s="84"/>
      <c r="F1796" s="84"/>
      <c r="G1796" s="84"/>
      <c r="H1796" s="85"/>
      <c r="I1796" s="86">
        <f t="shared" si="227"/>
        <v>0</v>
      </c>
      <c r="J1796" s="87"/>
      <c r="K1796" s="87"/>
      <c r="L1796" s="87"/>
      <c r="M1796" s="88"/>
      <c r="N1796" s="151"/>
      <c r="Q1796" s="152"/>
      <c r="R1796" s="152"/>
      <c r="X1796" s="153"/>
      <c r="Y1796" s="154"/>
      <c r="Z1796" s="155"/>
    </row>
    <row r="1797" spans="1:26" x14ac:dyDescent="0.25">
      <c r="N1797" s="151"/>
      <c r="Q1797" s="152"/>
      <c r="R1797" s="152"/>
      <c r="X1797" s="153"/>
      <c r="Y1797" s="154"/>
      <c r="Z1797" s="155"/>
    </row>
    <row r="1798" spans="1:26" x14ac:dyDescent="0.25">
      <c r="N1798" s="151"/>
      <c r="Q1798" s="152"/>
      <c r="R1798" s="152"/>
      <c r="X1798" s="153"/>
      <c r="Y1798" s="154"/>
      <c r="Z1798" s="155"/>
    </row>
    <row r="1799" spans="1:26" ht="25.5" customHeight="1" x14ac:dyDescent="0.25">
      <c r="B1799" s="132"/>
      <c r="K1799" s="197" t="s">
        <v>0</v>
      </c>
      <c r="L1799" s="197"/>
      <c r="M1799" s="197"/>
      <c r="N1799" s="151"/>
      <c r="X1799" s="153"/>
      <c r="Y1799" s="154"/>
      <c r="Z1799" s="155"/>
    </row>
    <row r="1800" spans="1:26" x14ac:dyDescent="0.25">
      <c r="B1800" s="132"/>
      <c r="K1800" s="197" t="s">
        <v>1</v>
      </c>
      <c r="L1800" s="197"/>
      <c r="M1800" s="197"/>
      <c r="N1800" s="151"/>
      <c r="X1800" s="153"/>
      <c r="Y1800" s="154"/>
      <c r="Z1800" s="155"/>
    </row>
    <row r="1801" spans="1:26" x14ac:dyDescent="0.25">
      <c r="B1801" s="132"/>
      <c r="K1801" s="197" t="s">
        <v>2</v>
      </c>
      <c r="L1801" s="197"/>
      <c r="M1801" s="197"/>
      <c r="N1801" s="151"/>
      <c r="X1801" s="153"/>
      <c r="Y1801" s="154"/>
      <c r="Z1801" s="155"/>
    </row>
    <row r="1802" spans="1:26" x14ac:dyDescent="0.25">
      <c r="B1802" s="132"/>
      <c r="K1802" s="197" t="s">
        <v>3</v>
      </c>
      <c r="L1802" s="197"/>
      <c r="M1802" s="197"/>
      <c r="N1802" s="151"/>
      <c r="X1802" s="153"/>
      <c r="Y1802" s="154"/>
      <c r="Z1802" s="155"/>
    </row>
    <row r="1803" spans="1:26" x14ac:dyDescent="0.25">
      <c r="B1803" s="132"/>
      <c r="K1803" s="197" t="s">
        <v>4</v>
      </c>
      <c r="L1803" s="197"/>
      <c r="M1803" s="197"/>
      <c r="N1803" s="151"/>
      <c r="X1803" s="153"/>
      <c r="Y1803" s="154"/>
      <c r="Z1803" s="155"/>
    </row>
    <row r="1804" spans="1:26" x14ac:dyDescent="0.25">
      <c r="B1804" s="132"/>
      <c r="K1804" s="197" t="s">
        <v>5</v>
      </c>
      <c r="L1804" s="197"/>
      <c r="M1804" s="197"/>
      <c r="N1804" s="151"/>
      <c r="X1804" s="153"/>
      <c r="Y1804" s="154"/>
      <c r="Z1804" s="155"/>
    </row>
    <row r="1805" spans="1:26" x14ac:dyDescent="0.25">
      <c r="B1805" s="132"/>
      <c r="K1805" s="197" t="s">
        <v>6</v>
      </c>
      <c r="L1805" s="197"/>
      <c r="M1805" s="197"/>
      <c r="N1805" s="151"/>
      <c r="X1805" s="153"/>
      <c r="Y1805" s="154"/>
      <c r="Z1805" s="155"/>
    </row>
    <row r="1806" spans="1:26" x14ac:dyDescent="0.25">
      <c r="B1806" s="132"/>
      <c r="K1806" s="197" t="s">
        <v>7</v>
      </c>
      <c r="L1806" s="197"/>
      <c r="M1806" s="197"/>
      <c r="N1806" s="151"/>
      <c r="X1806" s="153"/>
      <c r="Y1806" s="154"/>
      <c r="Z1806" s="155"/>
    </row>
    <row r="1807" spans="1:26" x14ac:dyDescent="0.25">
      <c r="B1807" s="132"/>
      <c r="N1807" s="151"/>
      <c r="X1807" s="153"/>
      <c r="Y1807" s="154"/>
      <c r="Z1807" s="155"/>
    </row>
    <row r="1808" spans="1:26" s="4" customFormat="1" ht="20.25" customHeight="1" x14ac:dyDescent="0.25">
      <c r="A1808" s="198" t="str">
        <f>$A$10</f>
        <v>Объёмы медицинской помощи по территориальной программе обязательного медицинского страхования на 2018 год</v>
      </c>
      <c r="B1808" s="198"/>
      <c r="C1808" s="198"/>
      <c r="D1808" s="198"/>
      <c r="E1808" s="198"/>
      <c r="F1808" s="198"/>
      <c r="G1808" s="198"/>
      <c r="H1808" s="198"/>
      <c r="I1808" s="198"/>
      <c r="J1808" s="198"/>
      <c r="K1808" s="198"/>
      <c r="L1808" s="198"/>
      <c r="M1808" s="198"/>
      <c r="N1808" s="151"/>
      <c r="Q1808" s="148"/>
      <c r="R1808" s="148"/>
      <c r="S1808" s="148"/>
      <c r="T1808" s="148"/>
      <c r="U1808" s="148"/>
      <c r="X1808" s="153"/>
      <c r="Y1808" s="154"/>
      <c r="Z1808" s="155"/>
    </row>
    <row r="1809" spans="1:26" s="4" customFormat="1" ht="18" customHeight="1" x14ac:dyDescent="0.25">
      <c r="A1809" s="242" t="s">
        <v>109</v>
      </c>
      <c r="B1809" s="242"/>
      <c r="C1809" s="242"/>
      <c r="D1809" s="242"/>
      <c r="E1809" s="242"/>
      <c r="F1809" s="242"/>
      <c r="G1809" s="242"/>
      <c r="H1809" s="242"/>
      <c r="I1809" s="242"/>
      <c r="J1809" s="242"/>
      <c r="K1809" s="242"/>
      <c r="L1809" s="242"/>
      <c r="M1809" s="242"/>
      <c r="N1809" s="151"/>
      <c r="Q1809" s="148"/>
      <c r="R1809" s="148"/>
      <c r="S1809" s="148"/>
      <c r="T1809" s="148"/>
      <c r="U1809" s="148"/>
      <c r="X1809" s="153"/>
      <c r="Y1809" s="154"/>
      <c r="Z1809" s="155"/>
    </row>
    <row r="1810" spans="1:26" s="4" customFormat="1" ht="16.5" customHeight="1" x14ac:dyDescent="0.25">
      <c r="A1810" s="198" t="str">
        <f>$A$12</f>
        <v>для лиц, застрахованных в филиале АО "ГСМК "Сахамедстрах" в г. Магадане Магаданской области</v>
      </c>
      <c r="B1810" s="198"/>
      <c r="C1810" s="198"/>
      <c r="D1810" s="198"/>
      <c r="E1810" s="198"/>
      <c r="F1810" s="198"/>
      <c r="G1810" s="198"/>
      <c r="H1810" s="198"/>
      <c r="I1810" s="198"/>
      <c r="J1810" s="198"/>
      <c r="K1810" s="198"/>
      <c r="L1810" s="198"/>
      <c r="M1810" s="198"/>
      <c r="N1810" s="151"/>
      <c r="Q1810" s="148"/>
      <c r="R1810" s="148"/>
      <c r="S1810" s="148"/>
      <c r="T1810" s="148"/>
      <c r="U1810" s="148"/>
      <c r="X1810" s="153"/>
      <c r="Y1810" s="154"/>
      <c r="Z1810" s="155"/>
    </row>
    <row r="1811" spans="1:26" ht="16.5" thickBot="1" x14ac:dyDescent="0.3">
      <c r="A1811" s="5"/>
      <c r="B1811" s="133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  <c r="N1811" s="151"/>
      <c r="X1811" s="153"/>
      <c r="Y1811" s="154"/>
      <c r="Z1811" s="155"/>
    </row>
    <row r="1812" spans="1:26" ht="39.75" customHeight="1" thickTop="1" x14ac:dyDescent="0.25">
      <c r="A1812" s="205" t="s">
        <v>10</v>
      </c>
      <c r="B1812" s="208" t="s">
        <v>11</v>
      </c>
      <c r="C1812" s="211" t="s">
        <v>12</v>
      </c>
      <c r="D1812" s="214" t="str">
        <f>$D$14</f>
        <v>Всего на 2018 год</v>
      </c>
      <c r="E1812" s="217" t="s">
        <v>13</v>
      </c>
      <c r="F1812" s="217"/>
      <c r="G1812" s="217"/>
      <c r="H1812" s="218"/>
      <c r="I1812" s="221" t="str">
        <f>$I$14</f>
        <v>Всего на 2018 год</v>
      </c>
      <c r="J1812" s="199" t="s">
        <v>14</v>
      </c>
      <c r="K1812" s="199"/>
      <c r="L1812" s="199"/>
      <c r="M1812" s="200"/>
      <c r="N1812" s="151"/>
      <c r="X1812" s="153"/>
      <c r="Y1812" s="154"/>
      <c r="Z1812" s="155"/>
    </row>
    <row r="1813" spans="1:26" ht="17.25" customHeight="1" x14ac:dyDescent="0.25">
      <c r="A1813" s="206"/>
      <c r="B1813" s="209"/>
      <c r="C1813" s="212"/>
      <c r="D1813" s="215"/>
      <c r="E1813" s="219"/>
      <c r="F1813" s="219"/>
      <c r="G1813" s="219"/>
      <c r="H1813" s="220"/>
      <c r="I1813" s="222"/>
      <c r="J1813" s="201"/>
      <c r="K1813" s="201"/>
      <c r="L1813" s="201"/>
      <c r="M1813" s="202"/>
      <c r="N1813" s="151"/>
      <c r="X1813" s="153"/>
      <c r="Y1813" s="154"/>
      <c r="Z1813" s="155"/>
    </row>
    <row r="1814" spans="1:26" s="12" customFormat="1" ht="29.25" customHeight="1" thickBot="1" x14ac:dyDescent="0.3">
      <c r="A1814" s="207"/>
      <c r="B1814" s="210"/>
      <c r="C1814" s="213"/>
      <c r="D1814" s="216"/>
      <c r="E1814" s="8" t="s">
        <v>15</v>
      </c>
      <c r="F1814" s="8" t="s">
        <v>16</v>
      </c>
      <c r="G1814" s="8" t="s">
        <v>17</v>
      </c>
      <c r="H1814" s="9" t="s">
        <v>18</v>
      </c>
      <c r="I1814" s="223"/>
      <c r="J1814" s="10" t="s">
        <v>15</v>
      </c>
      <c r="K1814" s="10" t="s">
        <v>16</v>
      </c>
      <c r="L1814" s="10" t="s">
        <v>17</v>
      </c>
      <c r="M1814" s="11" t="s">
        <v>18</v>
      </c>
      <c r="N1814" s="151"/>
      <c r="Q1814" s="149"/>
      <c r="R1814" s="149"/>
      <c r="S1814" s="149"/>
      <c r="T1814" s="149"/>
      <c r="U1814" s="149"/>
      <c r="X1814" s="153"/>
      <c r="Y1814" s="154"/>
      <c r="Z1814" s="155"/>
    </row>
    <row r="1815" spans="1:26" s="22" customFormat="1" ht="17.25" thickTop="1" thickBot="1" x14ac:dyDescent="0.3">
      <c r="A1815" s="13" t="s">
        <v>19</v>
      </c>
      <c r="B1815" s="14" t="s">
        <v>20</v>
      </c>
      <c r="C1815" s="15" t="s">
        <v>21</v>
      </c>
      <c r="D1815" s="16" t="s">
        <v>22</v>
      </c>
      <c r="E1815" s="17" t="s">
        <v>23</v>
      </c>
      <c r="F1815" s="17" t="s">
        <v>24</v>
      </c>
      <c r="G1815" s="17" t="s">
        <v>25</v>
      </c>
      <c r="H1815" s="18" t="s">
        <v>26</v>
      </c>
      <c r="I1815" s="19" t="s">
        <v>27</v>
      </c>
      <c r="J1815" s="20" t="s">
        <v>28</v>
      </c>
      <c r="K1815" s="20" t="s">
        <v>29</v>
      </c>
      <c r="L1815" s="20" t="s">
        <v>30</v>
      </c>
      <c r="M1815" s="21" t="s">
        <v>31</v>
      </c>
      <c r="N1815" s="151"/>
      <c r="Q1815" s="150"/>
      <c r="R1815" s="150"/>
      <c r="S1815" s="150"/>
      <c r="T1815" s="150"/>
      <c r="U1815" s="150"/>
      <c r="X1815" s="153"/>
      <c r="Y1815" s="154"/>
      <c r="Z1815" s="155"/>
    </row>
    <row r="1816" spans="1:26" ht="66" customHeight="1" thickTop="1" x14ac:dyDescent="0.25">
      <c r="A1816" s="23" t="s">
        <v>32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3.14</v>
      </c>
      <c r="J1816" s="30">
        <f>J1817+J1818+J1822+J1826</f>
        <v>1.57</v>
      </c>
      <c r="K1816" s="30">
        <f>K1817+K1818+K1822+K1826</f>
        <v>1.57</v>
      </c>
      <c r="L1816" s="30">
        <f>L1817+L1818+L1822+L1826</f>
        <v>0</v>
      </c>
      <c r="M1816" s="31">
        <f>M1817+M1818+M1822+M1826</f>
        <v>0</v>
      </c>
      <c r="N1816" s="151"/>
      <c r="O1816" s="172"/>
      <c r="X1816" s="153"/>
      <c r="Y1816" s="154"/>
      <c r="Z1816" s="155"/>
    </row>
    <row r="1817" spans="1:26" ht="47.25" customHeight="1" x14ac:dyDescent="0.25">
      <c r="A1817" s="32" t="s">
        <v>33</v>
      </c>
      <c r="B1817" s="146">
        <v>2</v>
      </c>
      <c r="C1817" s="33" t="s">
        <v>34</v>
      </c>
      <c r="D1817" s="34">
        <f>E1817+F1817+G1817+H1817</f>
        <v>0</v>
      </c>
      <c r="E1817" s="35">
        <f t="shared" ref="E1817:H1826" si="228">E1828+E1850</f>
        <v>0</v>
      </c>
      <c r="F1817" s="35">
        <f t="shared" si="228"/>
        <v>0</v>
      </c>
      <c r="G1817" s="35">
        <f t="shared" si="228"/>
        <v>0</v>
      </c>
      <c r="H1817" s="36">
        <f t="shared" si="228"/>
        <v>0</v>
      </c>
      <c r="I1817" s="37">
        <f>J1817+K1817+L1817+M1817</f>
        <v>0</v>
      </c>
      <c r="J1817" s="38">
        <f>J1828+J1839+J1850</f>
        <v>0</v>
      </c>
      <c r="K1817" s="38">
        <f>K1828+K1839+K1850</f>
        <v>0</v>
      </c>
      <c r="L1817" s="38">
        <f>L1828+L1839+L1850</f>
        <v>0</v>
      </c>
      <c r="M1817" s="39">
        <f>M1828+M1839+M1850</f>
        <v>0</v>
      </c>
      <c r="N1817" s="151"/>
      <c r="O1817" s="157"/>
      <c r="T1817" s="183"/>
      <c r="U1817" s="183"/>
      <c r="V1817" s="183"/>
      <c r="W1817" s="183"/>
      <c r="X1817" s="183"/>
      <c r="Y1817" s="154"/>
      <c r="Z1817" s="155"/>
    </row>
    <row r="1818" spans="1:26" ht="44.25" customHeight="1" x14ac:dyDescent="0.25">
      <c r="A1818" s="40" t="s">
        <v>35</v>
      </c>
      <c r="B1818" s="41">
        <v>3</v>
      </c>
      <c r="C1818" s="42" t="s">
        <v>36</v>
      </c>
      <c r="D1818" s="34">
        <f t="shared" ref="D1818:D1826" si="229">E1818+F1818+G1818+H1818</f>
        <v>2</v>
      </c>
      <c r="E1818" s="43">
        <f t="shared" si="228"/>
        <v>1</v>
      </c>
      <c r="F1818" s="43">
        <f t="shared" si="228"/>
        <v>1</v>
      </c>
      <c r="G1818" s="43">
        <f t="shared" si="228"/>
        <v>0</v>
      </c>
      <c r="H1818" s="44">
        <f t="shared" si="228"/>
        <v>0</v>
      </c>
      <c r="I1818" s="37">
        <f t="shared" ref="I1818:I1826" si="230">J1818+K1818+L1818+M1818</f>
        <v>3.14</v>
      </c>
      <c r="J1818" s="45">
        <f>J1819+J1820+J1821</f>
        <v>1.57</v>
      </c>
      <c r="K1818" s="45">
        <f>K1819+K1820+K1821</f>
        <v>1.57</v>
      </c>
      <c r="L1818" s="45">
        <f>L1819+L1820+L1821</f>
        <v>0</v>
      </c>
      <c r="M1818" s="46">
        <f>M1819+M1820+M1821</f>
        <v>0</v>
      </c>
      <c r="N1818" s="151"/>
      <c r="O1818" s="186"/>
      <c r="P1818" s="186"/>
      <c r="T1818" s="183"/>
      <c r="U1818" s="183"/>
      <c r="V1818" s="183"/>
      <c r="W1818" s="183"/>
      <c r="X1818" s="183"/>
      <c r="Y1818" s="154"/>
      <c r="Z1818" s="155"/>
    </row>
    <row r="1819" spans="1:26" ht="75" customHeight="1" x14ac:dyDescent="0.25">
      <c r="A1819" s="47" t="s">
        <v>37</v>
      </c>
      <c r="B1819" s="48" t="s">
        <v>38</v>
      </c>
      <c r="C1819" s="49" t="s">
        <v>36</v>
      </c>
      <c r="D1819" s="34">
        <f t="shared" si="229"/>
        <v>2</v>
      </c>
      <c r="E1819" s="50">
        <f t="shared" si="228"/>
        <v>1</v>
      </c>
      <c r="F1819" s="50">
        <f t="shared" si="228"/>
        <v>1</v>
      </c>
      <c r="G1819" s="50">
        <f t="shared" si="228"/>
        <v>0</v>
      </c>
      <c r="H1819" s="145">
        <f t="shared" si="228"/>
        <v>0</v>
      </c>
      <c r="I1819" s="37">
        <f t="shared" si="230"/>
        <v>3.14</v>
      </c>
      <c r="J1819" s="52">
        <f t="shared" ref="J1819:M1826" si="231">J1830+J1841+J1852</f>
        <v>1.57</v>
      </c>
      <c r="K1819" s="52">
        <f t="shared" si="231"/>
        <v>1.57</v>
      </c>
      <c r="L1819" s="52">
        <f t="shared" si="231"/>
        <v>0</v>
      </c>
      <c r="M1819" s="53">
        <f t="shared" si="231"/>
        <v>0</v>
      </c>
      <c r="N1819" s="151"/>
      <c r="O1819" s="157"/>
      <c r="T1819" s="183"/>
      <c r="U1819" s="183"/>
      <c r="V1819" s="183"/>
      <c r="W1819" s="183"/>
      <c r="X1819" s="183"/>
      <c r="Y1819" s="154"/>
      <c r="Z1819" s="155"/>
    </row>
    <row r="1820" spans="1:26" ht="75.75" customHeight="1" x14ac:dyDescent="0.25">
      <c r="A1820" s="47" t="s">
        <v>39</v>
      </c>
      <c r="B1820" s="54" t="s">
        <v>40</v>
      </c>
      <c r="C1820" s="49" t="s">
        <v>36</v>
      </c>
      <c r="D1820" s="34">
        <f t="shared" si="229"/>
        <v>0</v>
      </c>
      <c r="E1820" s="50">
        <f t="shared" si="228"/>
        <v>0</v>
      </c>
      <c r="F1820" s="50">
        <f t="shared" si="228"/>
        <v>0</v>
      </c>
      <c r="G1820" s="50">
        <f t="shared" si="228"/>
        <v>0</v>
      </c>
      <c r="H1820" s="51">
        <f t="shared" si="228"/>
        <v>0</v>
      </c>
      <c r="I1820" s="37">
        <f t="shared" si="230"/>
        <v>0</v>
      </c>
      <c r="J1820" s="52">
        <f t="shared" si="231"/>
        <v>0</v>
      </c>
      <c r="K1820" s="52">
        <f t="shared" si="231"/>
        <v>0</v>
      </c>
      <c r="L1820" s="52">
        <f t="shared" si="231"/>
        <v>0</v>
      </c>
      <c r="M1820" s="53">
        <f t="shared" si="231"/>
        <v>0</v>
      </c>
      <c r="N1820" s="151"/>
      <c r="O1820" s="157"/>
      <c r="T1820" s="183"/>
      <c r="U1820" s="183"/>
      <c r="V1820" s="183"/>
      <c r="W1820" s="183"/>
      <c r="X1820" s="183"/>
      <c r="Y1820" s="154"/>
      <c r="Z1820" s="155"/>
    </row>
    <row r="1821" spans="1:26" ht="66.75" customHeight="1" x14ac:dyDescent="0.25">
      <c r="A1821" s="47" t="s">
        <v>41</v>
      </c>
      <c r="B1821" s="54" t="s">
        <v>42</v>
      </c>
      <c r="C1821" s="49" t="s">
        <v>43</v>
      </c>
      <c r="D1821" s="34">
        <f t="shared" si="229"/>
        <v>0</v>
      </c>
      <c r="E1821" s="50">
        <f t="shared" si="228"/>
        <v>0</v>
      </c>
      <c r="F1821" s="50">
        <f t="shared" si="228"/>
        <v>0</v>
      </c>
      <c r="G1821" s="50">
        <f t="shared" si="228"/>
        <v>0</v>
      </c>
      <c r="H1821" s="51">
        <f t="shared" si="228"/>
        <v>0</v>
      </c>
      <c r="I1821" s="37">
        <f t="shared" si="230"/>
        <v>0</v>
      </c>
      <c r="J1821" s="52">
        <f t="shared" si="231"/>
        <v>0</v>
      </c>
      <c r="K1821" s="52">
        <f t="shared" si="231"/>
        <v>0</v>
      </c>
      <c r="L1821" s="52">
        <f t="shared" si="231"/>
        <v>0</v>
      </c>
      <c r="M1821" s="53">
        <f t="shared" si="231"/>
        <v>0</v>
      </c>
      <c r="N1821" s="151"/>
      <c r="O1821" s="157"/>
      <c r="T1821" s="183"/>
      <c r="U1821" s="183"/>
      <c r="V1821" s="183"/>
      <c r="W1821" s="183"/>
      <c r="X1821" s="183"/>
      <c r="Y1821" s="154"/>
      <c r="Z1821" s="155"/>
    </row>
    <row r="1822" spans="1:26" ht="52.5" customHeight="1" x14ac:dyDescent="0.25">
      <c r="A1822" s="55" t="s">
        <v>44</v>
      </c>
      <c r="B1822" s="146">
        <v>4</v>
      </c>
      <c r="C1822" s="56" t="s">
        <v>45</v>
      </c>
      <c r="D1822" s="34">
        <f t="shared" si="229"/>
        <v>0</v>
      </c>
      <c r="E1822" s="35">
        <f t="shared" si="228"/>
        <v>0</v>
      </c>
      <c r="F1822" s="35">
        <f t="shared" si="228"/>
        <v>0</v>
      </c>
      <c r="G1822" s="35">
        <f t="shared" si="228"/>
        <v>0</v>
      </c>
      <c r="H1822" s="36">
        <f t="shared" si="228"/>
        <v>0</v>
      </c>
      <c r="I1822" s="37">
        <f t="shared" si="230"/>
        <v>0</v>
      </c>
      <c r="J1822" s="38">
        <f t="shared" si="231"/>
        <v>0</v>
      </c>
      <c r="K1822" s="38">
        <f t="shared" si="231"/>
        <v>0</v>
      </c>
      <c r="L1822" s="38">
        <f t="shared" si="231"/>
        <v>0</v>
      </c>
      <c r="M1822" s="39">
        <f t="shared" si="231"/>
        <v>0</v>
      </c>
      <c r="N1822" s="151"/>
      <c r="O1822" s="157"/>
      <c r="T1822" s="183"/>
      <c r="U1822" s="183"/>
      <c r="V1822" s="183"/>
      <c r="W1822" s="183"/>
      <c r="X1822" s="183"/>
      <c r="Y1822" s="154"/>
      <c r="Z1822" s="155"/>
    </row>
    <row r="1823" spans="1:26" ht="52.5" customHeight="1" x14ac:dyDescent="0.25">
      <c r="A1823" s="203" t="s">
        <v>46</v>
      </c>
      <c r="B1823" s="57" t="s">
        <v>47</v>
      </c>
      <c r="C1823" s="58" t="s">
        <v>48</v>
      </c>
      <c r="D1823" s="34">
        <f>E1823+F1823+G1823+H1823</f>
        <v>0</v>
      </c>
      <c r="E1823" s="35">
        <f t="shared" si="228"/>
        <v>0</v>
      </c>
      <c r="F1823" s="35">
        <f t="shared" si="228"/>
        <v>0</v>
      </c>
      <c r="G1823" s="35">
        <f t="shared" si="228"/>
        <v>0</v>
      </c>
      <c r="H1823" s="36">
        <f t="shared" si="228"/>
        <v>0</v>
      </c>
      <c r="I1823" s="37">
        <f>J1823+K1823+L1823+M1823</f>
        <v>0</v>
      </c>
      <c r="J1823" s="38">
        <f t="shared" si="231"/>
        <v>0</v>
      </c>
      <c r="K1823" s="38">
        <f t="shared" si="231"/>
        <v>0</v>
      </c>
      <c r="L1823" s="38">
        <f t="shared" si="231"/>
        <v>0</v>
      </c>
      <c r="M1823" s="39">
        <f t="shared" si="231"/>
        <v>0</v>
      </c>
      <c r="N1823" s="151"/>
      <c r="O1823" s="157"/>
      <c r="T1823" s="183"/>
      <c r="U1823" s="183"/>
      <c r="V1823" s="183"/>
      <c r="W1823" s="183"/>
      <c r="X1823" s="183"/>
      <c r="Y1823" s="154"/>
      <c r="Z1823" s="155"/>
    </row>
    <row r="1824" spans="1:26" ht="52.5" customHeight="1" x14ac:dyDescent="0.25">
      <c r="A1824" s="204"/>
      <c r="B1824" s="57" t="s">
        <v>49</v>
      </c>
      <c r="C1824" s="58" t="s">
        <v>45</v>
      </c>
      <c r="D1824" s="34">
        <f>E1824+F1824+G1824+H1824</f>
        <v>0</v>
      </c>
      <c r="E1824" s="35">
        <f t="shared" si="228"/>
        <v>0</v>
      </c>
      <c r="F1824" s="35">
        <f t="shared" si="228"/>
        <v>0</v>
      </c>
      <c r="G1824" s="35">
        <f t="shared" si="228"/>
        <v>0</v>
      </c>
      <c r="H1824" s="36">
        <f t="shared" si="228"/>
        <v>0</v>
      </c>
      <c r="I1824" s="37">
        <f>J1824+K1824+L1824+M1824</f>
        <v>0</v>
      </c>
      <c r="J1824" s="38">
        <f t="shared" si="231"/>
        <v>0</v>
      </c>
      <c r="K1824" s="38">
        <f t="shared" si="231"/>
        <v>0</v>
      </c>
      <c r="L1824" s="38">
        <f t="shared" si="231"/>
        <v>0</v>
      </c>
      <c r="M1824" s="39">
        <f t="shared" si="231"/>
        <v>0</v>
      </c>
      <c r="N1824" s="151"/>
      <c r="O1824" s="157"/>
      <c r="T1824" s="183"/>
      <c r="U1824" s="183"/>
      <c r="V1824" s="183"/>
      <c r="W1824" s="183"/>
      <c r="X1824" s="183"/>
      <c r="Y1824" s="154"/>
      <c r="Z1824" s="155"/>
    </row>
    <row r="1825" spans="1:28" ht="65.25" customHeight="1" x14ac:dyDescent="0.25">
      <c r="A1825" s="59" t="s">
        <v>50</v>
      </c>
      <c r="B1825" s="57" t="s">
        <v>51</v>
      </c>
      <c r="C1825" s="58" t="s">
        <v>45</v>
      </c>
      <c r="D1825" s="34">
        <f>E1825+F1825+G1825+H1825</f>
        <v>0</v>
      </c>
      <c r="E1825" s="35">
        <f t="shared" si="228"/>
        <v>0</v>
      </c>
      <c r="F1825" s="35">
        <f t="shared" si="228"/>
        <v>0</v>
      </c>
      <c r="G1825" s="35">
        <f t="shared" si="228"/>
        <v>0</v>
      </c>
      <c r="H1825" s="36">
        <f t="shared" si="228"/>
        <v>0</v>
      </c>
      <c r="I1825" s="37">
        <f>J1825+K1825+L1825+M1825</f>
        <v>0</v>
      </c>
      <c r="J1825" s="38">
        <f t="shared" si="231"/>
        <v>0</v>
      </c>
      <c r="K1825" s="38">
        <f t="shared" si="231"/>
        <v>0</v>
      </c>
      <c r="L1825" s="38">
        <f t="shared" si="231"/>
        <v>0</v>
      </c>
      <c r="M1825" s="39">
        <f t="shared" si="231"/>
        <v>0</v>
      </c>
      <c r="N1825" s="151"/>
      <c r="O1825" s="157"/>
      <c r="T1825" s="183"/>
      <c r="U1825" s="183"/>
      <c r="V1825" s="183"/>
      <c r="W1825" s="183"/>
      <c r="X1825" s="183"/>
      <c r="Y1825" s="154"/>
      <c r="Z1825" s="155"/>
    </row>
    <row r="1826" spans="1:28" ht="51.75" customHeight="1" thickBot="1" x14ac:dyDescent="0.3">
      <c r="A1826" s="60" t="s">
        <v>52</v>
      </c>
      <c r="B1826" s="61">
        <v>5</v>
      </c>
      <c r="C1826" s="62" t="s">
        <v>53</v>
      </c>
      <c r="D1826" s="63">
        <f t="shared" si="229"/>
        <v>0</v>
      </c>
      <c r="E1826" s="64">
        <f t="shared" si="228"/>
        <v>0</v>
      </c>
      <c r="F1826" s="64">
        <f t="shared" si="228"/>
        <v>0</v>
      </c>
      <c r="G1826" s="64">
        <f t="shared" si="228"/>
        <v>0</v>
      </c>
      <c r="H1826" s="65">
        <f t="shared" si="228"/>
        <v>0</v>
      </c>
      <c r="I1826" s="66">
        <f t="shared" si="230"/>
        <v>0</v>
      </c>
      <c r="J1826" s="67">
        <f t="shared" si="231"/>
        <v>0</v>
      </c>
      <c r="K1826" s="67">
        <f t="shared" si="231"/>
        <v>0</v>
      </c>
      <c r="L1826" s="67">
        <f t="shared" si="231"/>
        <v>0</v>
      </c>
      <c r="M1826" s="68">
        <f t="shared" si="231"/>
        <v>0</v>
      </c>
      <c r="N1826" s="151"/>
      <c r="O1826" s="157"/>
      <c r="T1826" s="183"/>
      <c r="U1826" s="183"/>
      <c r="V1826" s="183"/>
      <c r="W1826" s="183"/>
      <c r="X1826" s="183"/>
      <c r="Y1826" s="154"/>
      <c r="Z1826" s="155"/>
    </row>
    <row r="1827" spans="1:28" ht="123" customHeight="1" x14ac:dyDescent="0.25">
      <c r="A1827" s="23" t="s">
        <v>54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3.14</v>
      </c>
      <c r="J1827" s="30">
        <f>J1828+J1829+J1833+J1837</f>
        <v>1.57</v>
      </c>
      <c r="K1827" s="30">
        <f>K1828+K1829+K1833+K1837</f>
        <v>1.57</v>
      </c>
      <c r="L1827" s="30">
        <f>L1828+L1829+L1833+L1837</f>
        <v>0</v>
      </c>
      <c r="M1827" s="31">
        <f>M1828+M1829+M1833+M1837</f>
        <v>0</v>
      </c>
      <c r="N1827" s="151"/>
      <c r="O1827" s="172"/>
      <c r="P1827" s="157"/>
      <c r="Q1827" s="158"/>
      <c r="R1827" s="159"/>
      <c r="S1827" s="159"/>
      <c r="T1827" s="159"/>
      <c r="U1827" s="159"/>
      <c r="V1827" s="153"/>
      <c r="W1827" s="154"/>
      <c r="X1827" s="154"/>
      <c r="Y1827" s="154"/>
      <c r="Z1827" s="155"/>
      <c r="AA1827" s="155"/>
      <c r="AB1827" s="155"/>
    </row>
    <row r="1828" spans="1:28" ht="32.25" customHeight="1" x14ac:dyDescent="0.25">
      <c r="A1828" s="32" t="s">
        <v>55</v>
      </c>
      <c r="B1828" s="146">
        <v>7</v>
      </c>
      <c r="C1828" s="33" t="s">
        <v>34</v>
      </c>
      <c r="D1828" s="34">
        <v>0</v>
      </c>
      <c r="E1828" s="50">
        <f>ROUND(D1828/4,0)</f>
        <v>0</v>
      </c>
      <c r="F1828" s="50">
        <f>ROUND(D1828/4,0)</f>
        <v>0</v>
      </c>
      <c r="G1828" s="50">
        <f>ROUND(D1828/4,0)</f>
        <v>0</v>
      </c>
      <c r="H1828" s="51">
        <f>D1828-E1828-F1828-G1828</f>
        <v>0</v>
      </c>
      <c r="I1828" s="37">
        <f>J1828+K1828+L1828+M1828</f>
        <v>0</v>
      </c>
      <c r="J1828" s="38">
        <v>0</v>
      </c>
      <c r="K1828" s="38">
        <v>0</v>
      </c>
      <c r="L1828" s="38">
        <v>0</v>
      </c>
      <c r="M1828" s="38">
        <v>0</v>
      </c>
      <c r="N1828" s="151"/>
      <c r="O1828" s="157"/>
      <c r="P1828" s="157"/>
      <c r="Q1828" s="163"/>
      <c r="R1828" s="163"/>
      <c r="S1828" s="163"/>
      <c r="T1828" s="163"/>
      <c r="U1828" s="163"/>
      <c r="V1828" s="164"/>
      <c r="W1828" s="164"/>
      <c r="X1828" s="164"/>
      <c r="Y1828" s="154"/>
      <c r="Z1828" s="155"/>
      <c r="AA1828" s="155"/>
      <c r="AB1828" s="155"/>
    </row>
    <row r="1829" spans="1:28" ht="33.75" customHeight="1" x14ac:dyDescent="0.25">
      <c r="A1829" s="40" t="s">
        <v>56</v>
      </c>
      <c r="B1829" s="146">
        <v>8</v>
      </c>
      <c r="C1829" s="33" t="s">
        <v>36</v>
      </c>
      <c r="D1829" s="34">
        <f>E1829+F1829+G1829+H1829</f>
        <v>2</v>
      </c>
      <c r="E1829" s="43">
        <f>E1830+E1831+ROUND(E1832*2.9,0)</f>
        <v>1</v>
      </c>
      <c r="F1829" s="43">
        <f>F1830+F1831+ROUND(F1832*2.9,0)</f>
        <v>1</v>
      </c>
      <c r="G1829" s="43">
        <f>G1830+G1831+ROUND(G1832*2.9,0)</f>
        <v>0</v>
      </c>
      <c r="H1829" s="44">
        <f>H1830+H1831+ROUND(H1832*2.9,0)</f>
        <v>0</v>
      </c>
      <c r="I1829" s="37">
        <f>J1829+K1829+L1829+M1829</f>
        <v>3.14</v>
      </c>
      <c r="J1829" s="45">
        <f>J1830+J1831+J1832</f>
        <v>1.57</v>
      </c>
      <c r="K1829" s="45">
        <f>K1830+K1831+K1832</f>
        <v>1.57</v>
      </c>
      <c r="L1829" s="45">
        <f>L1830+L1831+L1832</f>
        <v>0</v>
      </c>
      <c r="M1829" s="46">
        <f>M1830+M1831+M1832</f>
        <v>0</v>
      </c>
      <c r="N1829" s="151"/>
      <c r="O1829" s="165"/>
      <c r="P1829" s="165"/>
      <c r="Q1829" s="182"/>
      <c r="R1829" s="182"/>
      <c r="S1829" s="183"/>
      <c r="U1829" s="152"/>
      <c r="V1829" s="164"/>
      <c r="W1829" s="164"/>
      <c r="X1829" s="164"/>
      <c r="Y1829" s="154"/>
      <c r="Z1829" s="155"/>
      <c r="AA1829" s="155"/>
      <c r="AB1829" s="155"/>
    </row>
    <row r="1830" spans="1:28" ht="47.25" customHeight="1" x14ac:dyDescent="0.25">
      <c r="A1830" s="47" t="s">
        <v>57</v>
      </c>
      <c r="B1830" s="54" t="s">
        <v>58</v>
      </c>
      <c r="C1830" s="49" t="s">
        <v>36</v>
      </c>
      <c r="D1830" s="71">
        <f>SUM(E1830:H1830)</f>
        <v>2</v>
      </c>
      <c r="E1830" s="50">
        <v>1</v>
      </c>
      <c r="F1830" s="50">
        <v>1</v>
      </c>
      <c r="G1830" s="50">
        <v>0</v>
      </c>
      <c r="H1830" s="51">
        <v>0</v>
      </c>
      <c r="I1830" s="37">
        <f>SUM(J1830:M1830)</f>
        <v>3.14</v>
      </c>
      <c r="J1830" s="38">
        <v>1.57</v>
      </c>
      <c r="K1830" s="38">
        <v>1.57</v>
      </c>
      <c r="L1830" s="38">
        <v>0</v>
      </c>
      <c r="M1830" s="38">
        <v>0</v>
      </c>
      <c r="N1830" s="151"/>
      <c r="O1830" s="152"/>
      <c r="P1830" s="152"/>
      <c r="Q1830" s="152"/>
      <c r="R1830" s="152"/>
      <c r="S1830" s="183"/>
      <c r="U1830" s="152"/>
      <c r="V1830" s="164"/>
      <c r="W1830" s="164"/>
      <c r="X1830" s="164"/>
      <c r="Y1830" s="154"/>
      <c r="Z1830" s="155"/>
      <c r="AA1830" s="155"/>
      <c r="AB1830" s="155"/>
    </row>
    <row r="1831" spans="1:28" ht="48" customHeight="1" x14ac:dyDescent="0.25">
      <c r="A1831" s="47" t="s">
        <v>59</v>
      </c>
      <c r="B1831" s="54" t="s">
        <v>60</v>
      </c>
      <c r="C1831" s="49" t="s">
        <v>36</v>
      </c>
      <c r="D1831" s="50">
        <f t="shared" ref="D1831:D1837" si="232">SUM(E1831:H1831)</f>
        <v>0</v>
      </c>
      <c r="E1831" s="50">
        <v>0</v>
      </c>
      <c r="F1831" s="50">
        <v>0</v>
      </c>
      <c r="G1831" s="50">
        <v>0</v>
      </c>
      <c r="H1831" s="51">
        <v>0</v>
      </c>
      <c r="I1831" s="37">
        <f>SUM(J1831:M1831)</f>
        <v>0</v>
      </c>
      <c r="J1831" s="38">
        <v>0</v>
      </c>
      <c r="K1831" s="38">
        <v>0</v>
      </c>
      <c r="L1831" s="38">
        <v>0</v>
      </c>
      <c r="M1831" s="38">
        <v>0</v>
      </c>
      <c r="N1831" s="151"/>
      <c r="O1831" s="152"/>
      <c r="P1831" s="152"/>
      <c r="Q1831" s="152"/>
      <c r="R1831" s="152"/>
      <c r="S1831" s="183"/>
      <c r="U1831" s="152"/>
      <c r="V1831" s="164"/>
      <c r="W1831" s="164"/>
      <c r="X1831" s="164"/>
      <c r="Y1831" s="154"/>
      <c r="Z1831" s="155"/>
      <c r="AA1831" s="155"/>
      <c r="AB1831" s="155"/>
    </row>
    <row r="1832" spans="1:28" ht="33.75" customHeight="1" x14ac:dyDescent="0.25">
      <c r="A1832" s="47" t="s">
        <v>61</v>
      </c>
      <c r="B1832" s="54" t="s">
        <v>62</v>
      </c>
      <c r="C1832" s="49" t="s">
        <v>43</v>
      </c>
      <c r="D1832" s="50">
        <f t="shared" si="232"/>
        <v>0</v>
      </c>
      <c r="E1832" s="50">
        <v>0</v>
      </c>
      <c r="F1832" s="50">
        <v>0</v>
      </c>
      <c r="G1832" s="50">
        <v>0</v>
      </c>
      <c r="H1832" s="51">
        <v>0</v>
      </c>
      <c r="I1832" s="37">
        <f>SUM(J1832:M1832)</f>
        <v>0</v>
      </c>
      <c r="J1832" s="38">
        <v>0</v>
      </c>
      <c r="K1832" s="38">
        <v>0</v>
      </c>
      <c r="L1832" s="38">
        <v>0</v>
      </c>
      <c r="M1832" s="38">
        <v>0</v>
      </c>
      <c r="N1832" s="151"/>
      <c r="O1832" s="152"/>
      <c r="P1832" s="152"/>
      <c r="Q1832" s="152"/>
      <c r="R1832" s="152"/>
      <c r="S1832" s="183"/>
      <c r="U1832" s="152"/>
      <c r="V1832" s="164"/>
      <c r="W1832" s="164"/>
      <c r="X1832" s="164"/>
      <c r="Y1832" s="154"/>
      <c r="Z1832" s="155"/>
      <c r="AA1832" s="155"/>
      <c r="AB1832" s="155"/>
    </row>
    <row r="1833" spans="1:28" ht="36.75" customHeight="1" x14ac:dyDescent="0.25">
      <c r="A1833" s="55" t="s">
        <v>63</v>
      </c>
      <c r="B1833" s="146">
        <v>9</v>
      </c>
      <c r="C1833" s="56" t="s">
        <v>45</v>
      </c>
      <c r="D1833" s="34">
        <f t="shared" si="232"/>
        <v>0</v>
      </c>
      <c r="E1833" s="35">
        <v>0</v>
      </c>
      <c r="F1833" s="35">
        <v>0</v>
      </c>
      <c r="G1833" s="35">
        <v>0</v>
      </c>
      <c r="H1833" s="36">
        <v>0</v>
      </c>
      <c r="I1833" s="37">
        <f>J1833+K1833+L1833+M1833</f>
        <v>0</v>
      </c>
      <c r="J1833" s="38">
        <v>0</v>
      </c>
      <c r="K1833" s="38">
        <v>0</v>
      </c>
      <c r="L1833" s="38">
        <v>0</v>
      </c>
      <c r="M1833" s="38">
        <v>0</v>
      </c>
      <c r="N1833" s="151"/>
      <c r="O1833" s="157"/>
      <c r="P1833" s="184"/>
      <c r="Q1833" s="167"/>
      <c r="T1833" s="187"/>
      <c r="U1833" s="177"/>
      <c r="V1833" s="164"/>
      <c r="W1833" s="164"/>
      <c r="X1833" s="164"/>
      <c r="Y1833" s="154"/>
      <c r="Z1833" s="155"/>
      <c r="AA1833" s="155"/>
      <c r="AB1833" s="155"/>
    </row>
    <row r="1834" spans="1:28" ht="36.75" customHeight="1" x14ac:dyDescent="0.25">
      <c r="A1834" s="203" t="s">
        <v>64</v>
      </c>
      <c r="B1834" s="57" t="s">
        <v>65</v>
      </c>
      <c r="C1834" s="58" t="s">
        <v>48</v>
      </c>
      <c r="D1834" s="91">
        <f t="shared" si="232"/>
        <v>0</v>
      </c>
      <c r="E1834" s="43">
        <v>0</v>
      </c>
      <c r="F1834" s="43">
        <v>0</v>
      </c>
      <c r="G1834" s="43">
        <v>0</v>
      </c>
      <c r="H1834" s="44">
        <v>0</v>
      </c>
      <c r="I1834" s="92">
        <v>0</v>
      </c>
      <c r="J1834" s="45">
        <v>0</v>
      </c>
      <c r="K1834" s="45">
        <v>0</v>
      </c>
      <c r="L1834" s="45">
        <v>0</v>
      </c>
      <c r="M1834" s="45">
        <v>0</v>
      </c>
      <c r="N1834" s="151"/>
      <c r="O1834" s="157"/>
      <c r="P1834" s="184"/>
      <c r="Q1834" s="167"/>
      <c r="T1834" s="187"/>
      <c r="U1834" s="177"/>
      <c r="V1834" s="164"/>
      <c r="W1834" s="164"/>
      <c r="X1834" s="164"/>
      <c r="Y1834" s="154"/>
      <c r="Z1834" s="155"/>
      <c r="AA1834" s="155"/>
      <c r="AB1834" s="155"/>
    </row>
    <row r="1835" spans="1:28" ht="36.75" customHeight="1" x14ac:dyDescent="0.25">
      <c r="A1835" s="204"/>
      <c r="B1835" s="57" t="s">
        <v>66</v>
      </c>
      <c r="C1835" s="58" t="s">
        <v>45</v>
      </c>
      <c r="D1835" s="91">
        <f t="shared" si="232"/>
        <v>0</v>
      </c>
      <c r="E1835" s="43">
        <v>0</v>
      </c>
      <c r="F1835" s="43">
        <v>0</v>
      </c>
      <c r="G1835" s="43">
        <v>0</v>
      </c>
      <c r="H1835" s="44">
        <v>0</v>
      </c>
      <c r="I1835" s="92">
        <v>0</v>
      </c>
      <c r="J1835" s="45">
        <v>0</v>
      </c>
      <c r="K1835" s="45">
        <v>0</v>
      </c>
      <c r="L1835" s="45">
        <v>0</v>
      </c>
      <c r="M1835" s="45">
        <v>0</v>
      </c>
      <c r="N1835" s="151"/>
      <c r="O1835" s="157"/>
      <c r="P1835" s="184"/>
      <c r="Q1835" s="167"/>
      <c r="T1835" s="187"/>
      <c r="U1835" s="177"/>
      <c r="V1835" s="164"/>
      <c r="W1835" s="164"/>
      <c r="X1835" s="164"/>
      <c r="Y1835" s="154"/>
      <c r="Z1835" s="155"/>
      <c r="AA1835" s="155"/>
      <c r="AB1835" s="155"/>
    </row>
    <row r="1836" spans="1:28" ht="36.75" customHeight="1" x14ac:dyDescent="0.25">
      <c r="A1836" s="59" t="s">
        <v>67</v>
      </c>
      <c r="B1836" s="57" t="s">
        <v>68</v>
      </c>
      <c r="C1836" s="58" t="s">
        <v>45</v>
      </c>
      <c r="D1836" s="91">
        <f t="shared" si="232"/>
        <v>0</v>
      </c>
      <c r="E1836" s="43">
        <v>0</v>
      </c>
      <c r="F1836" s="43">
        <v>0</v>
      </c>
      <c r="G1836" s="43">
        <v>0</v>
      </c>
      <c r="H1836" s="44">
        <v>0</v>
      </c>
      <c r="I1836" s="92">
        <v>0</v>
      </c>
      <c r="J1836" s="45">
        <v>0</v>
      </c>
      <c r="K1836" s="45">
        <v>0</v>
      </c>
      <c r="L1836" s="45">
        <v>0</v>
      </c>
      <c r="M1836" s="45">
        <v>0</v>
      </c>
      <c r="N1836" s="151"/>
      <c r="O1836" s="157"/>
      <c r="P1836" s="184"/>
      <c r="Q1836" s="167"/>
      <c r="T1836" s="187"/>
      <c r="U1836" s="177"/>
      <c r="V1836" s="164"/>
      <c r="W1836" s="164"/>
      <c r="X1836" s="164"/>
      <c r="Y1836" s="154"/>
      <c r="Z1836" s="155"/>
      <c r="AA1836" s="155"/>
      <c r="AB1836" s="155"/>
    </row>
    <row r="1837" spans="1:28" ht="36.75" customHeight="1" thickBot="1" x14ac:dyDescent="0.3">
      <c r="A1837" s="60" t="s">
        <v>69</v>
      </c>
      <c r="B1837" s="61">
        <v>10</v>
      </c>
      <c r="C1837" s="62" t="s">
        <v>53</v>
      </c>
      <c r="D1837" s="63">
        <f t="shared" si="232"/>
        <v>0</v>
      </c>
      <c r="E1837" s="64">
        <v>0</v>
      </c>
      <c r="F1837" s="64">
        <v>0</v>
      </c>
      <c r="G1837" s="64">
        <v>0</v>
      </c>
      <c r="H1837" s="65">
        <v>0</v>
      </c>
      <c r="I1837" s="66">
        <v>0</v>
      </c>
      <c r="J1837" s="67">
        <v>0</v>
      </c>
      <c r="K1837" s="67">
        <v>0</v>
      </c>
      <c r="L1837" s="67">
        <v>0</v>
      </c>
      <c r="M1837" s="67">
        <v>0</v>
      </c>
      <c r="N1837" s="151"/>
      <c r="O1837" s="157"/>
      <c r="P1837" s="184"/>
      <c r="Q1837" s="167"/>
      <c r="R1837" s="183"/>
      <c r="T1837" s="187"/>
      <c r="U1837" s="177"/>
      <c r="V1837" s="164"/>
      <c r="W1837" s="164"/>
      <c r="X1837" s="164"/>
      <c r="Y1837" s="154"/>
      <c r="Z1837" s="155"/>
      <c r="AA1837" s="155"/>
      <c r="AB1837" s="155"/>
    </row>
    <row r="1838" spans="1:28" ht="122.25" customHeight="1" x14ac:dyDescent="0.25">
      <c r="A1838" s="23" t="s">
        <v>70</v>
      </c>
      <c r="B1838" s="24">
        <v>11</v>
      </c>
      <c r="C1838" s="25"/>
      <c r="D1838" s="79" t="s">
        <v>71</v>
      </c>
      <c r="E1838" s="27" t="s">
        <v>71</v>
      </c>
      <c r="F1838" s="27" t="s">
        <v>71</v>
      </c>
      <c r="G1838" s="27" t="s">
        <v>71</v>
      </c>
      <c r="H1838" s="27" t="s">
        <v>71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  <c r="N1838" s="151"/>
      <c r="O1838" s="157"/>
      <c r="P1838" s="188"/>
      <c r="Q1838" s="187"/>
      <c r="R1838" s="187"/>
      <c r="S1838" s="187"/>
      <c r="T1838" s="187"/>
      <c r="U1838" s="187"/>
      <c r="V1838" s="188"/>
      <c r="W1838" s="188"/>
      <c r="X1838" s="153"/>
      <c r="Y1838" s="154"/>
      <c r="Z1838" s="155"/>
    </row>
    <row r="1839" spans="1:28" ht="32.25" customHeight="1" x14ac:dyDescent="0.25">
      <c r="A1839" s="32" t="s">
        <v>55</v>
      </c>
      <c r="B1839" s="146">
        <v>12</v>
      </c>
      <c r="C1839" s="33" t="s">
        <v>34</v>
      </c>
      <c r="D1839" s="34" t="s">
        <v>71</v>
      </c>
      <c r="E1839" s="35" t="s">
        <v>71</v>
      </c>
      <c r="F1839" s="35" t="s">
        <v>71</v>
      </c>
      <c r="G1839" s="35" t="s">
        <v>71</v>
      </c>
      <c r="H1839" s="36" t="s">
        <v>71</v>
      </c>
      <c r="I1839" s="37">
        <f>J1839+K1839+L1839+M1839</f>
        <v>0</v>
      </c>
      <c r="J1839" s="38"/>
      <c r="K1839" s="38"/>
      <c r="L1839" s="38"/>
      <c r="M1839" s="38"/>
      <c r="N1839" s="151"/>
      <c r="O1839" s="157"/>
      <c r="P1839" s="156"/>
      <c r="Q1839" s="167"/>
      <c r="R1839" s="167"/>
      <c r="S1839" s="167"/>
      <c r="T1839" s="167"/>
      <c r="U1839" s="167"/>
      <c r="V1839" s="156"/>
      <c r="W1839" s="156"/>
      <c r="X1839" s="153"/>
      <c r="Y1839" s="154"/>
      <c r="Z1839" s="155"/>
    </row>
    <row r="1840" spans="1:28" ht="32.25" customHeight="1" x14ac:dyDescent="0.25">
      <c r="A1840" s="40" t="s">
        <v>56</v>
      </c>
      <c r="B1840" s="146">
        <v>13</v>
      </c>
      <c r="C1840" s="33" t="s">
        <v>36</v>
      </c>
      <c r="D1840" s="34" t="s">
        <v>71</v>
      </c>
      <c r="E1840" s="43" t="s">
        <v>71</v>
      </c>
      <c r="F1840" s="43" t="s">
        <v>71</v>
      </c>
      <c r="G1840" s="43" t="s">
        <v>71</v>
      </c>
      <c r="H1840" s="44" t="s">
        <v>71</v>
      </c>
      <c r="I1840" s="37">
        <f t="shared" ref="I1840:I1848" si="233">J1840+K1840+L1840+M1840</f>
        <v>0</v>
      </c>
      <c r="J1840" s="45"/>
      <c r="K1840" s="45"/>
      <c r="L1840" s="45"/>
      <c r="M1840" s="46"/>
      <c r="N1840" s="151"/>
      <c r="P1840" s="156"/>
      <c r="Q1840" s="167"/>
      <c r="R1840" s="167"/>
      <c r="S1840" s="167"/>
      <c r="T1840" s="167"/>
      <c r="U1840" s="167"/>
      <c r="V1840" s="156"/>
      <c r="W1840" s="156"/>
      <c r="X1840" s="153"/>
      <c r="Y1840" s="154"/>
      <c r="Z1840" s="155"/>
    </row>
    <row r="1841" spans="1:26" ht="48.75" customHeight="1" x14ac:dyDescent="0.25">
      <c r="A1841" s="47" t="s">
        <v>57</v>
      </c>
      <c r="B1841" s="54" t="s">
        <v>72</v>
      </c>
      <c r="C1841" s="49" t="s">
        <v>36</v>
      </c>
      <c r="D1841" s="34" t="s">
        <v>71</v>
      </c>
      <c r="E1841" s="50" t="s">
        <v>71</v>
      </c>
      <c r="F1841" s="50" t="s">
        <v>71</v>
      </c>
      <c r="G1841" s="50" t="s">
        <v>71</v>
      </c>
      <c r="H1841" s="51" t="s">
        <v>71</v>
      </c>
      <c r="I1841" s="37">
        <f t="shared" si="233"/>
        <v>0</v>
      </c>
      <c r="J1841" s="52"/>
      <c r="K1841" s="52"/>
      <c r="L1841" s="52"/>
      <c r="M1841" s="53"/>
      <c r="N1841" s="151"/>
      <c r="P1841" s="156"/>
      <c r="Q1841" s="167"/>
      <c r="R1841" s="167"/>
      <c r="S1841" s="167"/>
      <c r="T1841" s="167"/>
      <c r="U1841" s="167"/>
      <c r="V1841" s="156"/>
      <c r="W1841" s="156"/>
      <c r="X1841" s="153"/>
      <c r="Y1841" s="154"/>
      <c r="Z1841" s="155"/>
    </row>
    <row r="1842" spans="1:26" ht="48" customHeight="1" x14ac:dyDescent="0.25">
      <c r="A1842" s="47" t="s">
        <v>59</v>
      </c>
      <c r="B1842" s="54" t="s">
        <v>73</v>
      </c>
      <c r="C1842" s="49" t="s">
        <v>36</v>
      </c>
      <c r="D1842" s="34" t="s">
        <v>71</v>
      </c>
      <c r="E1842" s="50" t="s">
        <v>71</v>
      </c>
      <c r="F1842" s="50" t="s">
        <v>71</v>
      </c>
      <c r="G1842" s="50" t="s">
        <v>71</v>
      </c>
      <c r="H1842" s="51" t="s">
        <v>71</v>
      </c>
      <c r="I1842" s="37">
        <f t="shared" si="233"/>
        <v>0</v>
      </c>
      <c r="J1842" s="52"/>
      <c r="K1842" s="52"/>
      <c r="L1842" s="52"/>
      <c r="M1842" s="53"/>
      <c r="N1842" s="151"/>
      <c r="O1842" s="180"/>
      <c r="X1842" s="153"/>
      <c r="Y1842" s="154"/>
      <c r="Z1842" s="155"/>
    </row>
    <row r="1843" spans="1:26" ht="33" customHeight="1" x14ac:dyDescent="0.25">
      <c r="A1843" s="47" t="s">
        <v>61</v>
      </c>
      <c r="B1843" s="54" t="s">
        <v>74</v>
      </c>
      <c r="C1843" s="49" t="s">
        <v>43</v>
      </c>
      <c r="D1843" s="34" t="s">
        <v>71</v>
      </c>
      <c r="E1843" s="50" t="s">
        <v>71</v>
      </c>
      <c r="F1843" s="50" t="s">
        <v>71</v>
      </c>
      <c r="G1843" s="50" t="s">
        <v>71</v>
      </c>
      <c r="H1843" s="51" t="s">
        <v>71</v>
      </c>
      <c r="I1843" s="37">
        <f t="shared" si="233"/>
        <v>0</v>
      </c>
      <c r="J1843" s="52"/>
      <c r="K1843" s="52"/>
      <c r="L1843" s="52"/>
      <c r="M1843" s="52"/>
      <c r="N1843" s="151"/>
      <c r="O1843" s="180"/>
      <c r="X1843" s="153"/>
      <c r="Y1843" s="154"/>
      <c r="Z1843" s="155"/>
    </row>
    <row r="1844" spans="1:26" ht="33" customHeight="1" x14ac:dyDescent="0.25">
      <c r="A1844" s="55" t="s">
        <v>63</v>
      </c>
      <c r="B1844" s="146">
        <v>14</v>
      </c>
      <c r="C1844" s="56" t="s">
        <v>45</v>
      </c>
      <c r="D1844" s="34" t="s">
        <v>71</v>
      </c>
      <c r="E1844" s="35" t="s">
        <v>71</v>
      </c>
      <c r="F1844" s="35" t="s">
        <v>71</v>
      </c>
      <c r="G1844" s="35" t="s">
        <v>71</v>
      </c>
      <c r="H1844" s="36" t="s">
        <v>71</v>
      </c>
      <c r="I1844" s="37">
        <f t="shared" si="233"/>
        <v>0</v>
      </c>
      <c r="J1844" s="38"/>
      <c r="K1844" s="38"/>
      <c r="L1844" s="38"/>
      <c r="M1844" s="39"/>
      <c r="N1844" s="151"/>
      <c r="O1844" s="180"/>
      <c r="X1844" s="153"/>
      <c r="Y1844" s="154"/>
      <c r="Z1844" s="155"/>
    </row>
    <row r="1845" spans="1:26" ht="33" customHeight="1" x14ac:dyDescent="0.25">
      <c r="A1845" s="203" t="s">
        <v>64</v>
      </c>
      <c r="B1845" s="57" t="s">
        <v>75</v>
      </c>
      <c r="C1845" s="58" t="s">
        <v>48</v>
      </c>
      <c r="D1845" s="34" t="s">
        <v>71</v>
      </c>
      <c r="E1845" s="35" t="s">
        <v>71</v>
      </c>
      <c r="F1845" s="35" t="s">
        <v>71</v>
      </c>
      <c r="G1845" s="35" t="s">
        <v>71</v>
      </c>
      <c r="H1845" s="36" t="s">
        <v>71</v>
      </c>
      <c r="I1845" s="37">
        <f>J1845+K1845+L1845+M1845</f>
        <v>0</v>
      </c>
      <c r="J1845" s="45"/>
      <c r="K1845" s="45"/>
      <c r="L1845" s="45"/>
      <c r="M1845" s="46"/>
      <c r="N1845" s="151"/>
      <c r="O1845" s="180"/>
      <c r="X1845" s="153"/>
      <c r="Y1845" s="154"/>
      <c r="Z1845" s="155"/>
    </row>
    <row r="1846" spans="1:26" ht="33" customHeight="1" x14ac:dyDescent="0.25">
      <c r="A1846" s="204"/>
      <c r="B1846" s="57" t="s">
        <v>76</v>
      </c>
      <c r="C1846" s="58" t="s">
        <v>45</v>
      </c>
      <c r="D1846" s="34" t="s">
        <v>71</v>
      </c>
      <c r="E1846" s="35" t="s">
        <v>71</v>
      </c>
      <c r="F1846" s="35" t="s">
        <v>71</v>
      </c>
      <c r="G1846" s="35" t="s">
        <v>71</v>
      </c>
      <c r="H1846" s="36" t="s">
        <v>71</v>
      </c>
      <c r="I1846" s="37">
        <f>J1846+K1846+L1846+M1846</f>
        <v>0</v>
      </c>
      <c r="J1846" s="45"/>
      <c r="K1846" s="45"/>
      <c r="L1846" s="45"/>
      <c r="M1846" s="46"/>
      <c r="N1846" s="151"/>
      <c r="O1846" s="180"/>
      <c r="X1846" s="153"/>
      <c r="Y1846" s="154"/>
      <c r="Z1846" s="155"/>
    </row>
    <row r="1847" spans="1:26" ht="33" customHeight="1" x14ac:dyDescent="0.25">
      <c r="A1847" s="59" t="s">
        <v>67</v>
      </c>
      <c r="B1847" s="57" t="s">
        <v>77</v>
      </c>
      <c r="C1847" s="58" t="s">
        <v>45</v>
      </c>
      <c r="D1847" s="34" t="s">
        <v>71</v>
      </c>
      <c r="E1847" s="35" t="s">
        <v>71</v>
      </c>
      <c r="F1847" s="35" t="s">
        <v>71</v>
      </c>
      <c r="G1847" s="35" t="s">
        <v>71</v>
      </c>
      <c r="H1847" s="36" t="s">
        <v>71</v>
      </c>
      <c r="I1847" s="37">
        <f>J1847+K1847+L1847+M1847</f>
        <v>0</v>
      </c>
      <c r="J1847" s="45"/>
      <c r="K1847" s="45"/>
      <c r="L1847" s="45"/>
      <c r="M1847" s="46"/>
      <c r="N1847" s="151"/>
      <c r="O1847" s="180"/>
      <c r="X1847" s="153"/>
      <c r="Y1847" s="154"/>
      <c r="Z1847" s="155"/>
    </row>
    <row r="1848" spans="1:26" ht="36.75" customHeight="1" thickBot="1" x14ac:dyDescent="0.3">
      <c r="A1848" s="60" t="s">
        <v>69</v>
      </c>
      <c r="B1848" s="61">
        <v>15</v>
      </c>
      <c r="C1848" s="62" t="s">
        <v>53</v>
      </c>
      <c r="D1848" s="63" t="s">
        <v>71</v>
      </c>
      <c r="E1848" s="64" t="s">
        <v>71</v>
      </c>
      <c r="F1848" s="64" t="s">
        <v>71</v>
      </c>
      <c r="G1848" s="64" t="s">
        <v>71</v>
      </c>
      <c r="H1848" s="65" t="s">
        <v>71</v>
      </c>
      <c r="I1848" s="66">
        <f t="shared" si="233"/>
        <v>0</v>
      </c>
      <c r="J1848" s="67"/>
      <c r="K1848" s="67"/>
      <c r="L1848" s="67"/>
      <c r="M1848" s="68"/>
      <c r="N1848" s="151"/>
      <c r="O1848" s="180"/>
      <c r="X1848" s="153"/>
      <c r="Y1848" s="154"/>
      <c r="Z1848" s="155"/>
    </row>
    <row r="1849" spans="1:26" ht="72.75" customHeight="1" x14ac:dyDescent="0.25">
      <c r="A1849" s="23" t="s">
        <v>78</v>
      </c>
      <c r="B1849" s="24">
        <v>16</v>
      </c>
      <c r="C1849" s="25"/>
      <c r="D1849" s="79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80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  <c r="N1849" s="151"/>
      <c r="O1849" s="157"/>
      <c r="P1849" s="157"/>
      <c r="Q1849" s="177"/>
      <c r="X1849" s="153"/>
      <c r="Y1849" s="154"/>
      <c r="Z1849" s="155"/>
    </row>
    <row r="1850" spans="1:26" ht="32.25" customHeight="1" x14ac:dyDescent="0.25">
      <c r="A1850" s="32" t="s">
        <v>55</v>
      </c>
      <c r="B1850" s="146">
        <v>17</v>
      </c>
      <c r="C1850" s="33" t="s">
        <v>34</v>
      </c>
      <c r="D1850" s="34">
        <f>E1850+F1850+G1850+H1850</f>
        <v>0</v>
      </c>
      <c r="E1850" s="35"/>
      <c r="F1850" s="35"/>
      <c r="G1850" s="35"/>
      <c r="H1850" s="36"/>
      <c r="I1850" s="37">
        <f>J1850+K1850+L1850+M1850</f>
        <v>0</v>
      </c>
      <c r="J1850" s="38"/>
      <c r="K1850" s="38"/>
      <c r="L1850" s="38"/>
      <c r="M1850" s="39"/>
      <c r="N1850" s="151"/>
      <c r="O1850" s="157"/>
      <c r="P1850" s="157"/>
      <c r="Q1850" s="177"/>
      <c r="X1850" s="153"/>
      <c r="Y1850" s="154"/>
      <c r="Z1850" s="155"/>
    </row>
    <row r="1851" spans="1:26" ht="29.25" customHeight="1" x14ac:dyDescent="0.25">
      <c r="A1851" s="40" t="s">
        <v>56</v>
      </c>
      <c r="B1851" s="146">
        <v>18</v>
      </c>
      <c r="C1851" s="33" t="s">
        <v>36</v>
      </c>
      <c r="D1851" s="34">
        <f t="shared" ref="D1851:D1859" si="234">E1851+F1851+G1851+H1851</f>
        <v>0</v>
      </c>
      <c r="E1851" s="43">
        <f>E1852+E1853+E1854</f>
        <v>0</v>
      </c>
      <c r="F1851" s="43">
        <f>F1852+F1853+F1854</f>
        <v>0</v>
      </c>
      <c r="G1851" s="43">
        <f>G1852+G1853+G1854</f>
        <v>0</v>
      </c>
      <c r="H1851" s="44">
        <f>H1852+H1853+H1854</f>
        <v>0</v>
      </c>
      <c r="I1851" s="37">
        <f t="shared" ref="I1851:I1859" si="235">J1851+K1851+L1851+M1851</f>
        <v>0</v>
      </c>
      <c r="J1851" s="45">
        <f>J1852+J1853+J1854</f>
        <v>0</v>
      </c>
      <c r="K1851" s="45">
        <f>K1852+K1853+K1854</f>
        <v>0</v>
      </c>
      <c r="L1851" s="45">
        <f>L1852+L1853+L1854</f>
        <v>0</v>
      </c>
      <c r="M1851" s="46">
        <f>M1852+M1853+M1854</f>
        <v>0</v>
      </c>
      <c r="N1851" s="151"/>
      <c r="X1851" s="153"/>
      <c r="Y1851" s="154"/>
      <c r="Z1851" s="155"/>
    </row>
    <row r="1852" spans="1:26" ht="48" customHeight="1" x14ac:dyDescent="0.25">
      <c r="A1852" s="47" t="s">
        <v>57</v>
      </c>
      <c r="B1852" s="54" t="s">
        <v>79</v>
      </c>
      <c r="C1852" s="49" t="s">
        <v>36</v>
      </c>
      <c r="D1852" s="34">
        <f t="shared" si="234"/>
        <v>0</v>
      </c>
      <c r="E1852" s="50"/>
      <c r="F1852" s="50"/>
      <c r="G1852" s="50"/>
      <c r="H1852" s="51"/>
      <c r="I1852" s="37">
        <f t="shared" si="235"/>
        <v>0</v>
      </c>
      <c r="J1852" s="52"/>
      <c r="K1852" s="52"/>
      <c r="L1852" s="52"/>
      <c r="M1852" s="53"/>
      <c r="N1852" s="151"/>
      <c r="X1852" s="153"/>
      <c r="Y1852" s="154"/>
      <c r="Z1852" s="155"/>
    </row>
    <row r="1853" spans="1:26" ht="45.75" customHeight="1" x14ac:dyDescent="0.25">
      <c r="A1853" s="47" t="s">
        <v>59</v>
      </c>
      <c r="B1853" s="54" t="s">
        <v>80</v>
      </c>
      <c r="C1853" s="49" t="s">
        <v>36</v>
      </c>
      <c r="D1853" s="34">
        <f t="shared" si="234"/>
        <v>0</v>
      </c>
      <c r="E1853" s="50"/>
      <c r="F1853" s="50"/>
      <c r="G1853" s="50"/>
      <c r="H1853" s="51"/>
      <c r="I1853" s="37">
        <f t="shared" si="235"/>
        <v>0</v>
      </c>
      <c r="J1853" s="52"/>
      <c r="K1853" s="52"/>
      <c r="L1853" s="52"/>
      <c r="M1853" s="53"/>
      <c r="N1853" s="151"/>
      <c r="X1853" s="153"/>
      <c r="Y1853" s="154"/>
      <c r="Z1853" s="155"/>
    </row>
    <row r="1854" spans="1:26" ht="32.25" customHeight="1" x14ac:dyDescent="0.25">
      <c r="A1854" s="47" t="s">
        <v>61</v>
      </c>
      <c r="B1854" s="54" t="s">
        <v>81</v>
      </c>
      <c r="C1854" s="49" t="s">
        <v>43</v>
      </c>
      <c r="D1854" s="34">
        <f t="shared" si="234"/>
        <v>0</v>
      </c>
      <c r="E1854" s="50"/>
      <c r="F1854" s="50"/>
      <c r="G1854" s="50"/>
      <c r="H1854" s="51"/>
      <c r="I1854" s="37">
        <f t="shared" si="235"/>
        <v>0</v>
      </c>
      <c r="J1854" s="52"/>
      <c r="K1854" s="52"/>
      <c r="L1854" s="52"/>
      <c r="M1854" s="53"/>
      <c r="N1854" s="151"/>
      <c r="X1854" s="153"/>
      <c r="Y1854" s="154"/>
      <c r="Z1854" s="155"/>
    </row>
    <row r="1855" spans="1:26" ht="33.75" customHeight="1" x14ac:dyDescent="0.25">
      <c r="A1855" s="55" t="s">
        <v>63</v>
      </c>
      <c r="B1855" s="146">
        <v>19</v>
      </c>
      <c r="C1855" s="56" t="s">
        <v>45</v>
      </c>
      <c r="D1855" s="34">
        <f t="shared" si="234"/>
        <v>0</v>
      </c>
      <c r="E1855" s="35"/>
      <c r="F1855" s="35"/>
      <c r="G1855" s="35"/>
      <c r="H1855" s="36"/>
      <c r="I1855" s="37">
        <f t="shared" si="235"/>
        <v>0</v>
      </c>
      <c r="J1855" s="38"/>
      <c r="K1855" s="38"/>
      <c r="L1855" s="38"/>
      <c r="M1855" s="39"/>
      <c r="N1855" s="151"/>
      <c r="X1855" s="153"/>
      <c r="Y1855" s="154"/>
      <c r="Z1855" s="155"/>
    </row>
    <row r="1856" spans="1:26" ht="30" customHeight="1" x14ac:dyDescent="0.25">
      <c r="A1856" s="203" t="s">
        <v>64</v>
      </c>
      <c r="B1856" s="57" t="s">
        <v>82</v>
      </c>
      <c r="C1856" s="58" t="s">
        <v>48</v>
      </c>
      <c r="D1856" s="34">
        <f>E1856+F1856+G1856+H1856</f>
        <v>0</v>
      </c>
      <c r="E1856" s="35"/>
      <c r="F1856" s="35"/>
      <c r="G1856" s="35"/>
      <c r="H1856" s="36"/>
      <c r="I1856" s="37">
        <f>J1856+K1856+L1856+M1856</f>
        <v>0</v>
      </c>
      <c r="J1856" s="45"/>
      <c r="K1856" s="45"/>
      <c r="L1856" s="45"/>
      <c r="M1856" s="46"/>
      <c r="N1856" s="151"/>
      <c r="X1856" s="153"/>
      <c r="Y1856" s="154"/>
      <c r="Z1856" s="155"/>
    </row>
    <row r="1857" spans="1:26" ht="36.75" customHeight="1" x14ac:dyDescent="0.25">
      <c r="A1857" s="204"/>
      <c r="B1857" s="57" t="s">
        <v>83</v>
      </c>
      <c r="C1857" s="58" t="s">
        <v>45</v>
      </c>
      <c r="D1857" s="34">
        <f>E1857+F1857+G1857+H1857</f>
        <v>0</v>
      </c>
      <c r="E1857" s="35"/>
      <c r="F1857" s="35"/>
      <c r="G1857" s="35"/>
      <c r="H1857" s="36"/>
      <c r="I1857" s="37">
        <f>J1857+K1857+L1857+M1857</f>
        <v>0</v>
      </c>
      <c r="J1857" s="45"/>
      <c r="K1857" s="45"/>
      <c r="L1857" s="45"/>
      <c r="M1857" s="46"/>
      <c r="N1857" s="151"/>
      <c r="X1857" s="153"/>
      <c r="Y1857" s="154"/>
      <c r="Z1857" s="155"/>
    </row>
    <row r="1858" spans="1:26" ht="34.5" customHeight="1" x14ac:dyDescent="0.25">
      <c r="A1858" s="59" t="s">
        <v>67</v>
      </c>
      <c r="B1858" s="57" t="s">
        <v>84</v>
      </c>
      <c r="C1858" s="58" t="s">
        <v>45</v>
      </c>
      <c r="D1858" s="34">
        <f>E1858+F1858+G1858+H1858</f>
        <v>0</v>
      </c>
      <c r="E1858" s="35"/>
      <c r="F1858" s="35"/>
      <c r="G1858" s="35"/>
      <c r="H1858" s="36"/>
      <c r="I1858" s="37">
        <f>J1858+K1858+L1858+M1858</f>
        <v>0</v>
      </c>
      <c r="J1858" s="45"/>
      <c r="K1858" s="45"/>
      <c r="L1858" s="45"/>
      <c r="M1858" s="46"/>
      <c r="N1858" s="151"/>
      <c r="X1858" s="153"/>
      <c r="Y1858" s="154"/>
      <c r="Z1858" s="155"/>
    </row>
    <row r="1859" spans="1:26" ht="36" customHeight="1" thickBot="1" x14ac:dyDescent="0.3">
      <c r="A1859" s="81" t="s">
        <v>69</v>
      </c>
      <c r="B1859" s="147">
        <v>20</v>
      </c>
      <c r="C1859" s="82" t="s">
        <v>53</v>
      </c>
      <c r="D1859" s="83">
        <f t="shared" si="234"/>
        <v>0</v>
      </c>
      <c r="E1859" s="84"/>
      <c r="F1859" s="84"/>
      <c r="G1859" s="84"/>
      <c r="H1859" s="85"/>
      <c r="I1859" s="86">
        <f t="shared" si="235"/>
        <v>0</v>
      </c>
      <c r="J1859" s="87"/>
      <c r="K1859" s="87"/>
      <c r="L1859" s="87"/>
      <c r="M1859" s="88"/>
      <c r="N1859" s="151"/>
      <c r="X1859" s="153"/>
      <c r="Y1859" s="154"/>
      <c r="Z1859" s="155"/>
    </row>
    <row r="1860" spans="1:26" ht="16.5" thickTop="1" x14ac:dyDescent="0.25">
      <c r="N1860" s="151"/>
      <c r="Q1860" s="152"/>
      <c r="R1860" s="152"/>
      <c r="X1860" s="153"/>
      <c r="Y1860" s="154"/>
      <c r="Z1860" s="155"/>
    </row>
    <row r="1861" spans="1:26" x14ac:dyDescent="0.25">
      <c r="N1861" s="151"/>
      <c r="Q1861" s="152"/>
      <c r="R1861" s="152"/>
      <c r="X1861" s="153"/>
      <c r="Y1861" s="154"/>
      <c r="Z1861" s="155"/>
    </row>
    <row r="1862" spans="1:26" x14ac:dyDescent="0.25">
      <c r="N1862" s="151"/>
      <c r="Q1862" s="152"/>
      <c r="R1862" s="152"/>
      <c r="X1862" s="153"/>
      <c r="Y1862" s="154"/>
      <c r="Z1862" s="155"/>
    </row>
    <row r="1863" spans="1:26" ht="25.5" customHeight="1" x14ac:dyDescent="0.25">
      <c r="B1863" s="132"/>
      <c r="D1863" s="1"/>
      <c r="E1863" s="1"/>
      <c r="F1863" s="1"/>
      <c r="G1863" s="1"/>
      <c r="H1863" s="1"/>
      <c r="K1863" s="197" t="s">
        <v>0</v>
      </c>
      <c r="L1863" s="197"/>
      <c r="M1863" s="197"/>
      <c r="N1863" s="151"/>
      <c r="Q1863" s="183"/>
      <c r="X1863" s="153"/>
      <c r="Y1863" s="154"/>
      <c r="Z1863" s="155"/>
    </row>
    <row r="1864" spans="1:26" x14ac:dyDescent="0.25">
      <c r="B1864" s="132"/>
      <c r="D1864" s="1"/>
      <c r="E1864" s="1"/>
      <c r="F1864" s="1"/>
      <c r="G1864" s="1"/>
      <c r="H1864" s="1"/>
      <c r="K1864" s="197" t="s">
        <v>1</v>
      </c>
      <c r="L1864" s="197"/>
      <c r="M1864" s="197"/>
      <c r="N1864" s="151"/>
      <c r="Q1864" s="183"/>
      <c r="X1864" s="153"/>
      <c r="Y1864" s="154"/>
      <c r="Z1864" s="155"/>
    </row>
    <row r="1865" spans="1:26" x14ac:dyDescent="0.25">
      <c r="B1865" s="132"/>
      <c r="D1865" s="1"/>
      <c r="E1865" s="1"/>
      <c r="F1865" s="1"/>
      <c r="G1865" s="1"/>
      <c r="H1865" s="1"/>
      <c r="K1865" s="197" t="s">
        <v>2</v>
      </c>
      <c r="L1865" s="197"/>
      <c r="M1865" s="197"/>
      <c r="N1865" s="151"/>
      <c r="Q1865" s="183"/>
      <c r="X1865" s="153"/>
      <c r="Y1865" s="154"/>
      <c r="Z1865" s="155"/>
    </row>
    <row r="1866" spans="1:26" x14ac:dyDescent="0.25">
      <c r="B1866" s="132"/>
      <c r="D1866" s="1"/>
      <c r="E1866" s="1"/>
      <c r="F1866" s="1"/>
      <c r="G1866" s="1"/>
      <c r="H1866" s="1"/>
      <c r="K1866" s="197" t="s">
        <v>3</v>
      </c>
      <c r="L1866" s="197"/>
      <c r="M1866" s="197"/>
      <c r="N1866" s="151"/>
      <c r="Q1866" s="183"/>
      <c r="X1866" s="153"/>
      <c r="Y1866" s="154"/>
      <c r="Z1866" s="155"/>
    </row>
    <row r="1867" spans="1:26" x14ac:dyDescent="0.25">
      <c r="B1867" s="132"/>
      <c r="D1867" s="1"/>
      <c r="E1867" s="1"/>
      <c r="F1867" s="1"/>
      <c r="G1867" s="1"/>
      <c r="H1867" s="1"/>
      <c r="K1867" s="197" t="s">
        <v>4</v>
      </c>
      <c r="L1867" s="197"/>
      <c r="M1867" s="197"/>
      <c r="N1867" s="151"/>
      <c r="Q1867" s="183"/>
      <c r="X1867" s="153"/>
      <c r="Y1867" s="154"/>
      <c r="Z1867" s="155"/>
    </row>
    <row r="1868" spans="1:26" x14ac:dyDescent="0.25">
      <c r="B1868" s="132"/>
      <c r="D1868" s="1"/>
      <c r="E1868" s="1"/>
      <c r="F1868" s="1"/>
      <c r="G1868" s="1"/>
      <c r="H1868" s="1"/>
      <c r="K1868" s="197" t="s">
        <v>5</v>
      </c>
      <c r="L1868" s="197"/>
      <c r="M1868" s="197"/>
      <c r="N1868" s="151"/>
      <c r="Q1868" s="183"/>
      <c r="X1868" s="153"/>
      <c r="Y1868" s="154"/>
      <c r="Z1868" s="155"/>
    </row>
    <row r="1869" spans="1:26" x14ac:dyDescent="0.25">
      <c r="B1869" s="132"/>
      <c r="D1869" s="1"/>
      <c r="E1869" s="1"/>
      <c r="F1869" s="1"/>
      <c r="G1869" s="1"/>
      <c r="H1869" s="1"/>
      <c r="K1869" s="197" t="s">
        <v>6</v>
      </c>
      <c r="L1869" s="197"/>
      <c r="M1869" s="197"/>
      <c r="N1869" s="151"/>
      <c r="Q1869" s="183"/>
      <c r="X1869" s="153"/>
      <c r="Y1869" s="154"/>
      <c r="Z1869" s="155"/>
    </row>
    <row r="1870" spans="1:26" x14ac:dyDescent="0.25">
      <c r="B1870" s="132"/>
      <c r="D1870" s="1"/>
      <c r="E1870" s="1"/>
      <c r="F1870" s="1"/>
      <c r="G1870" s="1"/>
      <c r="H1870" s="1"/>
      <c r="K1870" s="197" t="s">
        <v>7</v>
      </c>
      <c r="L1870" s="197"/>
      <c r="M1870" s="197"/>
      <c r="N1870" s="151"/>
      <c r="Q1870" s="183"/>
      <c r="X1870" s="153"/>
      <c r="Y1870" s="154"/>
      <c r="Z1870" s="155"/>
    </row>
    <row r="1871" spans="1:26" x14ac:dyDescent="0.25">
      <c r="B1871" s="132"/>
      <c r="D1871" s="1"/>
      <c r="E1871" s="1"/>
      <c r="F1871" s="1"/>
      <c r="G1871" s="1"/>
      <c r="H1871" s="1"/>
      <c r="N1871" s="151"/>
      <c r="Q1871" s="183"/>
      <c r="X1871" s="153"/>
      <c r="Y1871" s="154"/>
      <c r="Z1871" s="155"/>
    </row>
    <row r="1872" spans="1:26" s="4" customFormat="1" ht="20.25" customHeight="1" x14ac:dyDescent="0.25">
      <c r="A1872" s="198" t="str">
        <f>$A$10</f>
        <v>Объёмы медицинской помощи по территориальной программе обязательного медицинского страхования на 2018 год</v>
      </c>
      <c r="B1872" s="198"/>
      <c r="C1872" s="198"/>
      <c r="D1872" s="198"/>
      <c r="E1872" s="198"/>
      <c r="F1872" s="198"/>
      <c r="G1872" s="198"/>
      <c r="H1872" s="198"/>
      <c r="I1872" s="198"/>
      <c r="J1872" s="198"/>
      <c r="K1872" s="198"/>
      <c r="L1872" s="198"/>
      <c r="M1872" s="198"/>
      <c r="N1872" s="151"/>
      <c r="Q1872" s="183"/>
      <c r="R1872" s="148"/>
      <c r="S1872" s="148"/>
      <c r="T1872" s="148"/>
      <c r="U1872" s="148"/>
      <c r="X1872" s="153"/>
      <c r="Y1872" s="154"/>
      <c r="Z1872" s="155"/>
    </row>
    <row r="1873" spans="1:26" s="4" customFormat="1" ht="18" customHeight="1" x14ac:dyDescent="0.25">
      <c r="A1873" s="242" t="s">
        <v>119</v>
      </c>
      <c r="B1873" s="242"/>
      <c r="C1873" s="242"/>
      <c r="D1873" s="242"/>
      <c r="E1873" s="242"/>
      <c r="F1873" s="242"/>
      <c r="G1873" s="242"/>
      <c r="H1873" s="242"/>
      <c r="I1873" s="242"/>
      <c r="J1873" s="242"/>
      <c r="K1873" s="242"/>
      <c r="L1873" s="242"/>
      <c r="M1873" s="242"/>
      <c r="N1873" s="151"/>
      <c r="Q1873" s="183"/>
      <c r="R1873" s="148"/>
      <c r="S1873" s="148"/>
      <c r="T1873" s="148"/>
      <c r="U1873" s="148"/>
      <c r="X1873" s="153"/>
      <c r="Y1873" s="154"/>
      <c r="Z1873" s="155"/>
    </row>
    <row r="1874" spans="1:26" s="4" customFormat="1" ht="16.5" customHeight="1" x14ac:dyDescent="0.25">
      <c r="A1874" s="198" t="str">
        <f>$A$12</f>
        <v>для лиц, застрахованных в филиале АО "ГСМК "Сахамедстрах" в г. Магадане Магаданской области</v>
      </c>
      <c r="B1874" s="198"/>
      <c r="C1874" s="198"/>
      <c r="D1874" s="198"/>
      <c r="E1874" s="198"/>
      <c r="F1874" s="198"/>
      <c r="G1874" s="198"/>
      <c r="H1874" s="198"/>
      <c r="I1874" s="198"/>
      <c r="J1874" s="198"/>
      <c r="K1874" s="198"/>
      <c r="L1874" s="198"/>
      <c r="M1874" s="198"/>
      <c r="N1874" s="151"/>
      <c r="Q1874" s="183"/>
      <c r="R1874" s="148"/>
      <c r="S1874" s="148"/>
      <c r="T1874" s="148"/>
      <c r="U1874" s="148"/>
      <c r="X1874" s="153"/>
      <c r="Y1874" s="154"/>
      <c r="Z1874" s="155"/>
    </row>
    <row r="1875" spans="1:26" ht="16.5" thickBot="1" x14ac:dyDescent="0.3">
      <c r="A1875" s="5"/>
      <c r="B1875" s="133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151"/>
      <c r="Q1875" s="183"/>
      <c r="X1875" s="153"/>
      <c r="Y1875" s="154"/>
      <c r="Z1875" s="155"/>
    </row>
    <row r="1876" spans="1:26" ht="39.75" customHeight="1" thickTop="1" x14ac:dyDescent="0.25">
      <c r="A1876" s="205" t="s">
        <v>10</v>
      </c>
      <c r="B1876" s="208" t="s">
        <v>11</v>
      </c>
      <c r="C1876" s="211" t="s">
        <v>12</v>
      </c>
      <c r="D1876" s="214" t="str">
        <f>$D$14</f>
        <v>Всего на 2018 год</v>
      </c>
      <c r="E1876" s="217" t="s">
        <v>13</v>
      </c>
      <c r="F1876" s="217"/>
      <c r="G1876" s="217"/>
      <c r="H1876" s="218"/>
      <c r="I1876" s="221" t="str">
        <f>$I$14</f>
        <v>Всего на 2018 год</v>
      </c>
      <c r="J1876" s="199" t="s">
        <v>14</v>
      </c>
      <c r="K1876" s="199"/>
      <c r="L1876" s="199"/>
      <c r="M1876" s="200"/>
      <c r="N1876" s="151"/>
      <c r="Q1876" s="183"/>
      <c r="X1876" s="153"/>
      <c r="Y1876" s="154"/>
      <c r="Z1876" s="155"/>
    </row>
    <row r="1877" spans="1:26" ht="17.25" customHeight="1" x14ac:dyDescent="0.25">
      <c r="A1877" s="206"/>
      <c r="B1877" s="209"/>
      <c r="C1877" s="212"/>
      <c r="D1877" s="215"/>
      <c r="E1877" s="219"/>
      <c r="F1877" s="219"/>
      <c r="G1877" s="219"/>
      <c r="H1877" s="220"/>
      <c r="I1877" s="222"/>
      <c r="J1877" s="201"/>
      <c r="K1877" s="201"/>
      <c r="L1877" s="201"/>
      <c r="M1877" s="202"/>
      <c r="N1877" s="151"/>
      <c r="Q1877" s="183"/>
      <c r="X1877" s="153"/>
      <c r="Y1877" s="154"/>
      <c r="Z1877" s="155"/>
    </row>
    <row r="1878" spans="1:26" s="12" customFormat="1" ht="29.25" customHeight="1" thickBot="1" x14ac:dyDescent="0.3">
      <c r="A1878" s="207"/>
      <c r="B1878" s="210"/>
      <c r="C1878" s="213"/>
      <c r="D1878" s="216"/>
      <c r="E1878" s="8" t="s">
        <v>15</v>
      </c>
      <c r="F1878" s="8" t="s">
        <v>16</v>
      </c>
      <c r="G1878" s="8" t="s">
        <v>17</v>
      </c>
      <c r="H1878" s="9" t="s">
        <v>18</v>
      </c>
      <c r="I1878" s="223"/>
      <c r="J1878" s="10" t="s">
        <v>15</v>
      </c>
      <c r="K1878" s="10" t="s">
        <v>16</v>
      </c>
      <c r="L1878" s="10" t="s">
        <v>17</v>
      </c>
      <c r="M1878" s="11" t="s">
        <v>18</v>
      </c>
      <c r="N1878" s="151"/>
      <c r="Q1878" s="183"/>
      <c r="R1878" s="149"/>
      <c r="S1878" s="149"/>
      <c r="T1878" s="149"/>
      <c r="U1878" s="149"/>
      <c r="X1878" s="153"/>
      <c r="Y1878" s="154"/>
      <c r="Z1878" s="155"/>
    </row>
    <row r="1879" spans="1:26" s="22" customFormat="1" ht="17.25" thickTop="1" thickBot="1" x14ac:dyDescent="0.3">
      <c r="A1879" s="13" t="s">
        <v>19</v>
      </c>
      <c r="B1879" s="14" t="s">
        <v>20</v>
      </c>
      <c r="C1879" s="15" t="s">
        <v>21</v>
      </c>
      <c r="D1879" s="16" t="s">
        <v>22</v>
      </c>
      <c r="E1879" s="17" t="s">
        <v>23</v>
      </c>
      <c r="F1879" s="17" t="s">
        <v>24</v>
      </c>
      <c r="G1879" s="17" t="s">
        <v>25</v>
      </c>
      <c r="H1879" s="18" t="s">
        <v>26</v>
      </c>
      <c r="I1879" s="19" t="s">
        <v>27</v>
      </c>
      <c r="J1879" s="20" t="s">
        <v>28</v>
      </c>
      <c r="K1879" s="20" t="s">
        <v>29</v>
      </c>
      <c r="L1879" s="20" t="s">
        <v>30</v>
      </c>
      <c r="M1879" s="21" t="s">
        <v>31</v>
      </c>
      <c r="N1879" s="151"/>
      <c r="Q1879" s="183"/>
      <c r="R1879" s="150"/>
      <c r="S1879" s="150"/>
      <c r="T1879" s="150"/>
      <c r="U1879" s="150"/>
      <c r="X1879" s="153"/>
      <c r="Y1879" s="154"/>
      <c r="Z1879" s="155"/>
    </row>
    <row r="1880" spans="1:26" ht="66" customHeight="1" thickTop="1" x14ac:dyDescent="0.25">
      <c r="A1880" s="23" t="s">
        <v>32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199.28</v>
      </c>
      <c r="J1880" s="30">
        <f>J1881+J1882+J1886+J1890</f>
        <v>49.82</v>
      </c>
      <c r="K1880" s="30">
        <f>K1881+K1882+K1886+K1890</f>
        <v>49.82</v>
      </c>
      <c r="L1880" s="30">
        <f>L1881+L1882+L1886+L1890</f>
        <v>49.82</v>
      </c>
      <c r="M1880" s="31">
        <f>M1881+M1882+M1886+M1890</f>
        <v>49.82</v>
      </c>
      <c r="N1880" s="151"/>
      <c r="O1880" s="172"/>
      <c r="Q1880" s="183"/>
      <c r="X1880" s="153"/>
      <c r="Y1880" s="154"/>
      <c r="Z1880" s="155"/>
    </row>
    <row r="1881" spans="1:26" ht="47.25" customHeight="1" x14ac:dyDescent="0.25">
      <c r="A1881" s="32" t="s">
        <v>33</v>
      </c>
      <c r="B1881" s="146">
        <v>2</v>
      </c>
      <c r="C1881" s="33" t="s">
        <v>34</v>
      </c>
      <c r="D1881" s="34">
        <f>E1881+F1881+G1881+H1881</f>
        <v>0</v>
      </c>
      <c r="E1881" s="35">
        <f t="shared" ref="E1881:H1890" si="236">E1892+E1914</f>
        <v>0</v>
      </c>
      <c r="F1881" s="35">
        <f t="shared" si="236"/>
        <v>0</v>
      </c>
      <c r="G1881" s="35">
        <f t="shared" si="236"/>
        <v>0</v>
      </c>
      <c r="H1881" s="36">
        <f t="shared" si="236"/>
        <v>0</v>
      </c>
      <c r="I1881" s="37">
        <f>J1881+K1881+L1881+M1881</f>
        <v>0</v>
      </c>
      <c r="J1881" s="38">
        <f>J1892+J1903+J1914</f>
        <v>0</v>
      </c>
      <c r="K1881" s="38">
        <f>K1892+K1903+K1914</f>
        <v>0</v>
      </c>
      <c r="L1881" s="38">
        <f>L1892+L1903+L1914</f>
        <v>0</v>
      </c>
      <c r="M1881" s="39">
        <f>M1892+M1903+M1914</f>
        <v>0</v>
      </c>
      <c r="N1881" s="151"/>
      <c r="O1881" s="157"/>
      <c r="Q1881" s="183"/>
      <c r="U1881" s="183"/>
      <c r="V1881" s="183"/>
      <c r="W1881" s="183"/>
      <c r="X1881" s="183"/>
      <c r="Y1881" s="183"/>
      <c r="Z1881" s="155"/>
    </row>
    <row r="1882" spans="1:26" ht="44.25" customHeight="1" x14ac:dyDescent="0.25">
      <c r="A1882" s="40" t="s">
        <v>35</v>
      </c>
      <c r="B1882" s="41">
        <v>3</v>
      </c>
      <c r="C1882" s="42" t="s">
        <v>36</v>
      </c>
      <c r="D1882" s="34">
        <f t="shared" ref="D1882:D1890" si="237">E1882+F1882+G1882+H1882</f>
        <v>0</v>
      </c>
      <c r="E1882" s="43">
        <f t="shared" si="236"/>
        <v>0</v>
      </c>
      <c r="F1882" s="43">
        <f t="shared" si="236"/>
        <v>0</v>
      </c>
      <c r="G1882" s="43">
        <f t="shared" si="236"/>
        <v>0</v>
      </c>
      <c r="H1882" s="44">
        <f t="shared" si="236"/>
        <v>0</v>
      </c>
      <c r="I1882" s="37">
        <f t="shared" ref="I1882:I1890" si="238">J1882+K1882+L1882+M1882</f>
        <v>199.28</v>
      </c>
      <c r="J1882" s="45">
        <f>J1883+J1884+J1885</f>
        <v>49.82</v>
      </c>
      <c r="K1882" s="45">
        <f>K1883+K1884+K1885</f>
        <v>49.82</v>
      </c>
      <c r="L1882" s="45">
        <f>L1883+L1884+L1885</f>
        <v>49.82</v>
      </c>
      <c r="M1882" s="46">
        <f>M1883+M1884+M1885</f>
        <v>49.82</v>
      </c>
      <c r="N1882" s="151"/>
      <c r="O1882" s="186"/>
      <c r="P1882" s="186"/>
      <c r="Q1882" s="183"/>
      <c r="U1882" s="183"/>
      <c r="V1882" s="183"/>
      <c r="W1882" s="183"/>
      <c r="X1882" s="183"/>
      <c r="Y1882" s="183"/>
      <c r="Z1882" s="155"/>
    </row>
    <row r="1883" spans="1:26" ht="66" customHeight="1" x14ac:dyDescent="0.25">
      <c r="A1883" s="47" t="s">
        <v>37</v>
      </c>
      <c r="B1883" s="48" t="s">
        <v>38</v>
      </c>
      <c r="C1883" s="49" t="s">
        <v>36</v>
      </c>
      <c r="D1883" s="34">
        <f t="shared" si="237"/>
        <v>0</v>
      </c>
      <c r="E1883" s="50">
        <f t="shared" si="236"/>
        <v>0</v>
      </c>
      <c r="F1883" s="50">
        <f t="shared" si="236"/>
        <v>0</v>
      </c>
      <c r="G1883" s="50">
        <f t="shared" si="236"/>
        <v>0</v>
      </c>
      <c r="H1883" s="51">
        <f t="shared" si="236"/>
        <v>0</v>
      </c>
      <c r="I1883" s="37">
        <f t="shared" si="238"/>
        <v>0</v>
      </c>
      <c r="J1883" s="52">
        <f t="shared" ref="J1883:M1890" si="239">J1894+J1905+J1916</f>
        <v>0</v>
      </c>
      <c r="K1883" s="52">
        <f t="shared" si="239"/>
        <v>0</v>
      </c>
      <c r="L1883" s="52">
        <f t="shared" si="239"/>
        <v>0</v>
      </c>
      <c r="M1883" s="53">
        <f t="shared" si="239"/>
        <v>0</v>
      </c>
      <c r="N1883" s="151"/>
      <c r="O1883" s="157"/>
      <c r="Q1883" s="183"/>
      <c r="U1883" s="183"/>
      <c r="V1883" s="183"/>
      <c r="W1883" s="183"/>
      <c r="X1883" s="183"/>
      <c r="Y1883" s="183"/>
      <c r="Z1883" s="155"/>
    </row>
    <row r="1884" spans="1:26" ht="75" customHeight="1" x14ac:dyDescent="0.25">
      <c r="A1884" s="47" t="s">
        <v>39</v>
      </c>
      <c r="B1884" s="54" t="s">
        <v>40</v>
      </c>
      <c r="C1884" s="49" t="s">
        <v>36</v>
      </c>
      <c r="D1884" s="34">
        <f t="shared" si="237"/>
        <v>0</v>
      </c>
      <c r="E1884" s="50">
        <f t="shared" si="236"/>
        <v>0</v>
      </c>
      <c r="F1884" s="50">
        <f t="shared" si="236"/>
        <v>0</v>
      </c>
      <c r="G1884" s="50">
        <f t="shared" si="236"/>
        <v>0</v>
      </c>
      <c r="H1884" s="51">
        <f t="shared" si="236"/>
        <v>0</v>
      </c>
      <c r="I1884" s="37">
        <f t="shared" si="238"/>
        <v>0</v>
      </c>
      <c r="J1884" s="52">
        <f t="shared" si="239"/>
        <v>0</v>
      </c>
      <c r="K1884" s="52">
        <f t="shared" si="239"/>
        <v>0</v>
      </c>
      <c r="L1884" s="52">
        <f t="shared" si="239"/>
        <v>0</v>
      </c>
      <c r="M1884" s="53">
        <f t="shared" si="239"/>
        <v>0</v>
      </c>
      <c r="N1884" s="151"/>
      <c r="O1884" s="157"/>
      <c r="Q1884" s="183"/>
      <c r="U1884" s="183"/>
      <c r="V1884" s="183"/>
      <c r="W1884" s="183"/>
      <c r="X1884" s="183"/>
      <c r="Y1884" s="183"/>
      <c r="Z1884" s="155"/>
    </row>
    <row r="1885" spans="1:26" ht="63.75" customHeight="1" x14ac:dyDescent="0.25">
      <c r="A1885" s="47" t="s">
        <v>41</v>
      </c>
      <c r="B1885" s="54" t="s">
        <v>42</v>
      </c>
      <c r="C1885" s="49" t="s">
        <v>43</v>
      </c>
      <c r="D1885" s="34">
        <f t="shared" si="237"/>
        <v>0</v>
      </c>
      <c r="E1885" s="50">
        <f t="shared" si="236"/>
        <v>0</v>
      </c>
      <c r="F1885" s="50">
        <f t="shared" si="236"/>
        <v>0</v>
      </c>
      <c r="G1885" s="50">
        <f t="shared" si="236"/>
        <v>0</v>
      </c>
      <c r="H1885" s="51">
        <f t="shared" si="236"/>
        <v>0</v>
      </c>
      <c r="I1885" s="37">
        <f t="shared" si="238"/>
        <v>199.28</v>
      </c>
      <c r="J1885" s="52">
        <f t="shared" si="239"/>
        <v>49.82</v>
      </c>
      <c r="K1885" s="52">
        <f t="shared" si="239"/>
        <v>49.82</v>
      </c>
      <c r="L1885" s="52">
        <f t="shared" si="239"/>
        <v>49.82</v>
      </c>
      <c r="M1885" s="53">
        <f t="shared" si="239"/>
        <v>49.82</v>
      </c>
      <c r="N1885" s="151"/>
      <c r="O1885" s="157"/>
      <c r="Q1885" s="183"/>
      <c r="U1885" s="183"/>
      <c r="V1885" s="183"/>
      <c r="W1885" s="183"/>
      <c r="X1885" s="183"/>
      <c r="Y1885" s="183"/>
      <c r="Z1885" s="155"/>
    </row>
    <row r="1886" spans="1:26" ht="51" customHeight="1" x14ac:dyDescent="0.25">
      <c r="A1886" s="55" t="s">
        <v>44</v>
      </c>
      <c r="B1886" s="146">
        <v>4</v>
      </c>
      <c r="C1886" s="56" t="s">
        <v>45</v>
      </c>
      <c r="D1886" s="34">
        <f t="shared" si="237"/>
        <v>0</v>
      </c>
      <c r="E1886" s="35">
        <f t="shared" si="236"/>
        <v>0</v>
      </c>
      <c r="F1886" s="35">
        <f t="shared" si="236"/>
        <v>0</v>
      </c>
      <c r="G1886" s="35">
        <f t="shared" si="236"/>
        <v>0</v>
      </c>
      <c r="H1886" s="36">
        <f t="shared" si="236"/>
        <v>0</v>
      </c>
      <c r="I1886" s="37">
        <f t="shared" si="238"/>
        <v>0</v>
      </c>
      <c r="J1886" s="38">
        <f t="shared" si="239"/>
        <v>0</v>
      </c>
      <c r="K1886" s="38">
        <f t="shared" si="239"/>
        <v>0</v>
      </c>
      <c r="L1886" s="38">
        <f t="shared" si="239"/>
        <v>0</v>
      </c>
      <c r="M1886" s="39">
        <f t="shared" si="239"/>
        <v>0</v>
      </c>
      <c r="N1886" s="151"/>
      <c r="O1886" s="157"/>
      <c r="Q1886" s="183"/>
      <c r="U1886" s="183"/>
      <c r="V1886" s="183"/>
      <c r="W1886" s="183"/>
      <c r="X1886" s="183"/>
      <c r="Y1886" s="183"/>
      <c r="Z1886" s="155"/>
    </row>
    <row r="1887" spans="1:26" ht="45" customHeight="1" x14ac:dyDescent="0.25">
      <c r="A1887" s="203" t="s">
        <v>46</v>
      </c>
      <c r="B1887" s="57" t="s">
        <v>47</v>
      </c>
      <c r="C1887" s="58" t="s">
        <v>48</v>
      </c>
      <c r="D1887" s="34">
        <f>E1887+F1887+G1887+H1887</f>
        <v>0</v>
      </c>
      <c r="E1887" s="35">
        <f t="shared" si="236"/>
        <v>0</v>
      </c>
      <c r="F1887" s="35">
        <f t="shared" si="236"/>
        <v>0</v>
      </c>
      <c r="G1887" s="35">
        <f t="shared" si="236"/>
        <v>0</v>
      </c>
      <c r="H1887" s="36">
        <f t="shared" si="236"/>
        <v>0</v>
      </c>
      <c r="I1887" s="37">
        <f>J1887+K1887+L1887+M1887</f>
        <v>0</v>
      </c>
      <c r="J1887" s="38">
        <f t="shared" si="239"/>
        <v>0</v>
      </c>
      <c r="K1887" s="38">
        <f t="shared" si="239"/>
        <v>0</v>
      </c>
      <c r="L1887" s="38">
        <f t="shared" si="239"/>
        <v>0</v>
      </c>
      <c r="M1887" s="39">
        <f t="shared" si="239"/>
        <v>0</v>
      </c>
      <c r="N1887" s="151"/>
      <c r="O1887" s="157"/>
      <c r="Q1887" s="183"/>
      <c r="U1887" s="183"/>
      <c r="V1887" s="183"/>
      <c r="W1887" s="183"/>
      <c r="X1887" s="183"/>
      <c r="Y1887" s="183"/>
      <c r="Z1887" s="155"/>
    </row>
    <row r="1888" spans="1:26" ht="57" customHeight="1" x14ac:dyDescent="0.25">
      <c r="A1888" s="204"/>
      <c r="B1888" s="57" t="s">
        <v>49</v>
      </c>
      <c r="C1888" s="58" t="s">
        <v>45</v>
      </c>
      <c r="D1888" s="34">
        <f>E1888+F1888+G1888+H1888</f>
        <v>0</v>
      </c>
      <c r="E1888" s="35">
        <f t="shared" si="236"/>
        <v>0</v>
      </c>
      <c r="F1888" s="35">
        <f t="shared" si="236"/>
        <v>0</v>
      </c>
      <c r="G1888" s="35">
        <f t="shared" si="236"/>
        <v>0</v>
      </c>
      <c r="H1888" s="36">
        <f t="shared" si="236"/>
        <v>0</v>
      </c>
      <c r="I1888" s="37">
        <f>J1888+K1888+L1888+M1888</f>
        <v>0</v>
      </c>
      <c r="J1888" s="38">
        <f t="shared" si="239"/>
        <v>0</v>
      </c>
      <c r="K1888" s="38">
        <f t="shared" si="239"/>
        <v>0</v>
      </c>
      <c r="L1888" s="38">
        <f t="shared" si="239"/>
        <v>0</v>
      </c>
      <c r="M1888" s="39">
        <f t="shared" si="239"/>
        <v>0</v>
      </c>
      <c r="N1888" s="151"/>
      <c r="O1888" s="157"/>
      <c r="Q1888" s="183"/>
      <c r="U1888" s="183"/>
      <c r="V1888" s="183"/>
      <c r="W1888" s="183"/>
      <c r="X1888" s="183"/>
      <c r="Y1888" s="183"/>
      <c r="Z1888" s="155"/>
    </row>
    <row r="1889" spans="1:28" ht="71.25" customHeight="1" x14ac:dyDescent="0.25">
      <c r="A1889" s="59" t="s">
        <v>50</v>
      </c>
      <c r="B1889" s="57" t="s">
        <v>51</v>
      </c>
      <c r="C1889" s="58" t="s">
        <v>45</v>
      </c>
      <c r="D1889" s="34">
        <f>E1889+F1889+G1889+H1889</f>
        <v>0</v>
      </c>
      <c r="E1889" s="35">
        <f t="shared" si="236"/>
        <v>0</v>
      </c>
      <c r="F1889" s="35">
        <f t="shared" si="236"/>
        <v>0</v>
      </c>
      <c r="G1889" s="35">
        <f t="shared" si="236"/>
        <v>0</v>
      </c>
      <c r="H1889" s="36">
        <f t="shared" si="236"/>
        <v>0</v>
      </c>
      <c r="I1889" s="37">
        <f>J1889+K1889+L1889+M1889</f>
        <v>0</v>
      </c>
      <c r="J1889" s="38">
        <f t="shared" si="239"/>
        <v>0</v>
      </c>
      <c r="K1889" s="38">
        <f t="shared" si="239"/>
        <v>0</v>
      </c>
      <c r="L1889" s="38">
        <f t="shared" si="239"/>
        <v>0</v>
      </c>
      <c r="M1889" s="39">
        <f t="shared" si="239"/>
        <v>0</v>
      </c>
      <c r="N1889" s="151"/>
      <c r="O1889" s="157"/>
      <c r="Q1889" s="183"/>
      <c r="U1889" s="183"/>
      <c r="V1889" s="183"/>
      <c r="W1889" s="183"/>
      <c r="X1889" s="183"/>
      <c r="Y1889" s="183"/>
      <c r="Z1889" s="155"/>
    </row>
    <row r="1890" spans="1:28" ht="43.5" customHeight="1" thickBot="1" x14ac:dyDescent="0.3">
      <c r="A1890" s="60" t="s">
        <v>52</v>
      </c>
      <c r="B1890" s="61">
        <v>5</v>
      </c>
      <c r="C1890" s="62" t="s">
        <v>53</v>
      </c>
      <c r="D1890" s="63">
        <f t="shared" si="237"/>
        <v>0</v>
      </c>
      <c r="E1890" s="64">
        <f t="shared" si="236"/>
        <v>0</v>
      </c>
      <c r="F1890" s="64">
        <f t="shared" si="236"/>
        <v>0</v>
      </c>
      <c r="G1890" s="64">
        <f t="shared" si="236"/>
        <v>0</v>
      </c>
      <c r="H1890" s="65">
        <f t="shared" si="236"/>
        <v>0</v>
      </c>
      <c r="I1890" s="66">
        <f t="shared" si="238"/>
        <v>0</v>
      </c>
      <c r="J1890" s="67">
        <f t="shared" si="239"/>
        <v>0</v>
      </c>
      <c r="K1890" s="67">
        <f t="shared" si="239"/>
        <v>0</v>
      </c>
      <c r="L1890" s="67">
        <f t="shared" si="239"/>
        <v>0</v>
      </c>
      <c r="M1890" s="68">
        <f t="shared" si="239"/>
        <v>0</v>
      </c>
      <c r="N1890" s="151"/>
      <c r="O1890" s="157"/>
      <c r="Q1890" s="183"/>
      <c r="U1890" s="183"/>
      <c r="V1890" s="183"/>
      <c r="W1890" s="183"/>
      <c r="X1890" s="183"/>
      <c r="Y1890" s="183"/>
      <c r="Z1890" s="155"/>
    </row>
    <row r="1891" spans="1:28" ht="123" customHeight="1" x14ac:dyDescent="0.25">
      <c r="A1891" s="23" t="s">
        <v>54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199.28</v>
      </c>
      <c r="J1891" s="30">
        <f>J1892+J1893+J1897+J1901</f>
        <v>49.82</v>
      </c>
      <c r="K1891" s="30">
        <f>K1892+K1893+K1897+K1901</f>
        <v>49.82</v>
      </c>
      <c r="L1891" s="30">
        <f>L1892+L1893+L1897+L1901</f>
        <v>49.82</v>
      </c>
      <c r="M1891" s="31">
        <f>M1892+M1893+M1897+M1901</f>
        <v>49.82</v>
      </c>
      <c r="N1891" s="151"/>
      <c r="O1891" s="172"/>
      <c r="P1891" s="157"/>
      <c r="Q1891" s="158"/>
      <c r="R1891" s="159"/>
      <c r="S1891" s="159"/>
      <c r="T1891" s="159"/>
      <c r="U1891" s="159"/>
      <c r="V1891" s="153"/>
      <c r="W1891" s="153"/>
      <c r="X1891" s="154"/>
      <c r="Y1891" s="154"/>
      <c r="Z1891" s="155"/>
      <c r="AA1891" s="155"/>
      <c r="AB1891" s="155"/>
    </row>
    <row r="1892" spans="1:28" ht="32.25" customHeight="1" x14ac:dyDescent="0.25">
      <c r="A1892" s="32" t="s">
        <v>55</v>
      </c>
      <c r="B1892" s="146">
        <v>7</v>
      </c>
      <c r="C1892" s="33" t="s">
        <v>34</v>
      </c>
      <c r="D1892" s="34">
        <v>0</v>
      </c>
      <c r="E1892" s="50">
        <f>ROUND(D1892/4,0)</f>
        <v>0</v>
      </c>
      <c r="F1892" s="50">
        <f>ROUND(D1892/4,0)</f>
        <v>0</v>
      </c>
      <c r="G1892" s="50">
        <f>ROUND(D1892/4,0)</f>
        <v>0</v>
      </c>
      <c r="H1892" s="51">
        <f>D1892-E1892-F1892-G1892</f>
        <v>0</v>
      </c>
      <c r="I1892" s="37">
        <f>J1892+K1892+L1892+M1892</f>
        <v>0</v>
      </c>
      <c r="J1892" s="38">
        <v>0</v>
      </c>
      <c r="K1892" s="38">
        <v>0</v>
      </c>
      <c r="L1892" s="38">
        <v>0</v>
      </c>
      <c r="M1892" s="38">
        <v>0</v>
      </c>
      <c r="N1892" s="151"/>
      <c r="O1892" s="157"/>
      <c r="P1892" s="157"/>
      <c r="Q1892" s="163"/>
      <c r="R1892" s="163"/>
      <c r="S1892" s="163"/>
      <c r="T1892" s="163"/>
      <c r="U1892" s="163"/>
      <c r="V1892" s="164"/>
      <c r="W1892" s="164"/>
      <c r="X1892" s="164"/>
      <c r="Y1892" s="154"/>
      <c r="Z1892" s="155"/>
      <c r="AA1892" s="155"/>
      <c r="AB1892" s="155"/>
    </row>
    <row r="1893" spans="1:28" ht="33.75" customHeight="1" x14ac:dyDescent="0.25">
      <c r="A1893" s="40" t="s">
        <v>56</v>
      </c>
      <c r="B1893" s="146">
        <v>8</v>
      </c>
      <c r="C1893" s="33" t="s">
        <v>36</v>
      </c>
      <c r="D1893" s="34">
        <f>E1893+F1893+G1893+H1893</f>
        <v>0</v>
      </c>
      <c r="E1893" s="43">
        <f>E1894+E1895+ROUND(E1896*2.9,0)</f>
        <v>0</v>
      </c>
      <c r="F1893" s="43">
        <f>F1894+F1895+ROUND(F1896*2.9,0)</f>
        <v>0</v>
      </c>
      <c r="G1893" s="43">
        <f>G1894+G1895+ROUND(G1896*2.9,0)</f>
        <v>0</v>
      </c>
      <c r="H1893" s="44">
        <f>H1894+H1895+ROUND(H1896*2.9,0)</f>
        <v>0</v>
      </c>
      <c r="I1893" s="37">
        <f>J1893+K1893+L1893+M1893</f>
        <v>199.28</v>
      </c>
      <c r="J1893" s="45">
        <f>J1894+J1895+J1896</f>
        <v>49.82</v>
      </c>
      <c r="K1893" s="45">
        <f>K1894+K1895+K1896</f>
        <v>49.82</v>
      </c>
      <c r="L1893" s="45">
        <f>L1894+L1895+L1896</f>
        <v>49.82</v>
      </c>
      <c r="M1893" s="46">
        <f>M1894+M1895+M1896</f>
        <v>49.82</v>
      </c>
      <c r="N1893" s="151"/>
      <c r="O1893" s="165"/>
      <c r="P1893" s="165"/>
      <c r="Q1893" s="182"/>
      <c r="R1893" s="182"/>
      <c r="S1893" s="183"/>
      <c r="U1893" s="152"/>
      <c r="V1893" s="164"/>
      <c r="W1893" s="164"/>
      <c r="X1893" s="164"/>
      <c r="Y1893" s="154"/>
      <c r="Z1893" s="155"/>
      <c r="AA1893" s="155"/>
      <c r="AB1893" s="155"/>
    </row>
    <row r="1894" spans="1:28" ht="47.25" customHeight="1" x14ac:dyDescent="0.25">
      <c r="A1894" s="47" t="s">
        <v>57</v>
      </c>
      <c r="B1894" s="54" t="s">
        <v>58</v>
      </c>
      <c r="C1894" s="49" t="s">
        <v>36</v>
      </c>
      <c r="D1894" s="71">
        <f>SUM(E1894:H1894)</f>
        <v>0</v>
      </c>
      <c r="E1894" s="50">
        <v>0</v>
      </c>
      <c r="F1894" s="50">
        <v>0</v>
      </c>
      <c r="G1894" s="50">
        <v>0</v>
      </c>
      <c r="H1894" s="51">
        <v>0</v>
      </c>
      <c r="I1894" s="37">
        <f>SUM(J1894:M1894)</f>
        <v>0</v>
      </c>
      <c r="J1894" s="38">
        <v>0</v>
      </c>
      <c r="K1894" s="38">
        <v>0</v>
      </c>
      <c r="L1894" s="38">
        <v>0</v>
      </c>
      <c r="M1894" s="38">
        <v>0</v>
      </c>
      <c r="N1894" s="151"/>
      <c r="O1894" s="152"/>
      <c r="P1894" s="152"/>
      <c r="Q1894" s="152"/>
      <c r="R1894" s="152"/>
      <c r="S1894" s="183"/>
      <c r="U1894" s="152"/>
      <c r="V1894" s="164"/>
      <c r="W1894" s="164"/>
      <c r="X1894" s="164"/>
      <c r="Y1894" s="154"/>
      <c r="Z1894" s="155"/>
      <c r="AA1894" s="155"/>
      <c r="AB1894" s="155"/>
    </row>
    <row r="1895" spans="1:28" ht="48" customHeight="1" x14ac:dyDescent="0.25">
      <c r="A1895" s="47" t="s">
        <v>59</v>
      </c>
      <c r="B1895" s="54" t="s">
        <v>60</v>
      </c>
      <c r="C1895" s="49" t="s">
        <v>36</v>
      </c>
      <c r="D1895" s="50">
        <f t="shared" ref="D1895:D1901" si="240">SUM(E1895:H1895)</f>
        <v>0</v>
      </c>
      <c r="E1895" s="50">
        <v>0</v>
      </c>
      <c r="F1895" s="50">
        <v>0</v>
      </c>
      <c r="G1895" s="50">
        <v>0</v>
      </c>
      <c r="H1895" s="51">
        <v>0</v>
      </c>
      <c r="I1895" s="37">
        <f>SUM(J1895:M1895)</f>
        <v>0</v>
      </c>
      <c r="J1895" s="38">
        <v>0</v>
      </c>
      <c r="K1895" s="38">
        <v>0</v>
      </c>
      <c r="L1895" s="38">
        <v>0</v>
      </c>
      <c r="M1895" s="38">
        <v>0</v>
      </c>
      <c r="N1895" s="151"/>
      <c r="O1895" s="152"/>
      <c r="P1895" s="152"/>
      <c r="Q1895" s="152"/>
      <c r="R1895" s="152"/>
      <c r="S1895" s="183"/>
      <c r="U1895" s="152"/>
      <c r="V1895" s="164"/>
      <c r="W1895" s="164"/>
      <c r="X1895" s="164"/>
      <c r="Y1895" s="154"/>
      <c r="Z1895" s="155"/>
      <c r="AA1895" s="155"/>
      <c r="AB1895" s="155"/>
    </row>
    <row r="1896" spans="1:28" ht="33.75" customHeight="1" x14ac:dyDescent="0.25">
      <c r="A1896" s="47" t="s">
        <v>61</v>
      </c>
      <c r="B1896" s="54" t="s">
        <v>62</v>
      </c>
      <c r="C1896" s="49" t="s">
        <v>43</v>
      </c>
      <c r="D1896" s="50">
        <f t="shared" si="240"/>
        <v>0</v>
      </c>
      <c r="E1896" s="50">
        <v>0</v>
      </c>
      <c r="F1896" s="50">
        <v>0</v>
      </c>
      <c r="G1896" s="50">
        <v>0</v>
      </c>
      <c r="H1896" s="51">
        <v>0</v>
      </c>
      <c r="I1896" s="37">
        <f>SUM(J1896:M1896)</f>
        <v>199.28</v>
      </c>
      <c r="J1896" s="38">
        <v>49.82</v>
      </c>
      <c r="K1896" s="38">
        <v>49.82</v>
      </c>
      <c r="L1896" s="38">
        <v>49.82</v>
      </c>
      <c r="M1896" s="38">
        <v>49.82</v>
      </c>
      <c r="N1896" s="151"/>
      <c r="O1896" s="152"/>
      <c r="P1896" s="152"/>
      <c r="Q1896" s="152"/>
      <c r="R1896" s="152"/>
      <c r="S1896" s="183"/>
      <c r="U1896" s="152"/>
      <c r="V1896" s="164"/>
      <c r="W1896" s="164"/>
      <c r="X1896" s="164"/>
      <c r="Y1896" s="154"/>
      <c r="Z1896" s="155"/>
      <c r="AA1896" s="155"/>
      <c r="AB1896" s="155"/>
    </row>
    <row r="1897" spans="1:28" ht="36.75" customHeight="1" x14ac:dyDescent="0.25">
      <c r="A1897" s="55" t="s">
        <v>63</v>
      </c>
      <c r="B1897" s="146">
        <v>9</v>
      </c>
      <c r="C1897" s="56" t="s">
        <v>45</v>
      </c>
      <c r="D1897" s="34">
        <f t="shared" si="240"/>
        <v>0</v>
      </c>
      <c r="E1897" s="35">
        <v>0</v>
      </c>
      <c r="F1897" s="35">
        <v>0</v>
      </c>
      <c r="G1897" s="35">
        <v>0</v>
      </c>
      <c r="H1897" s="36">
        <v>0</v>
      </c>
      <c r="I1897" s="37">
        <f>J1897+K1897+L1897+M1897</f>
        <v>0</v>
      </c>
      <c r="J1897" s="38">
        <v>0</v>
      </c>
      <c r="K1897" s="38">
        <v>0</v>
      </c>
      <c r="L1897" s="38">
        <v>0</v>
      </c>
      <c r="M1897" s="38">
        <v>0</v>
      </c>
      <c r="N1897" s="151"/>
      <c r="P1897" s="184"/>
      <c r="Q1897" s="183"/>
      <c r="V1897" s="164"/>
      <c r="W1897" s="164"/>
      <c r="X1897" s="164"/>
      <c r="Y1897" s="154"/>
      <c r="Z1897" s="155"/>
      <c r="AA1897" s="155"/>
      <c r="AB1897" s="155"/>
    </row>
    <row r="1898" spans="1:28" ht="36.75" customHeight="1" x14ac:dyDescent="0.25">
      <c r="A1898" s="203" t="s">
        <v>64</v>
      </c>
      <c r="B1898" s="57" t="s">
        <v>65</v>
      </c>
      <c r="C1898" s="58" t="s">
        <v>48</v>
      </c>
      <c r="D1898" s="91">
        <f t="shared" si="240"/>
        <v>0</v>
      </c>
      <c r="E1898" s="43">
        <v>0</v>
      </c>
      <c r="F1898" s="43">
        <v>0</v>
      </c>
      <c r="G1898" s="43">
        <v>0</v>
      </c>
      <c r="H1898" s="44">
        <v>0</v>
      </c>
      <c r="I1898" s="92">
        <v>0</v>
      </c>
      <c r="J1898" s="45">
        <v>0</v>
      </c>
      <c r="K1898" s="45">
        <v>0</v>
      </c>
      <c r="L1898" s="45">
        <v>0</v>
      </c>
      <c r="M1898" s="45">
        <v>0</v>
      </c>
      <c r="N1898" s="151"/>
      <c r="P1898" s="184"/>
      <c r="Q1898" s="183"/>
      <c r="V1898" s="164"/>
      <c r="W1898" s="164"/>
      <c r="X1898" s="164"/>
      <c r="Y1898" s="154"/>
      <c r="Z1898" s="155"/>
      <c r="AA1898" s="155"/>
      <c r="AB1898" s="155"/>
    </row>
    <row r="1899" spans="1:28" ht="36.75" customHeight="1" x14ac:dyDescent="0.25">
      <c r="A1899" s="204"/>
      <c r="B1899" s="57" t="s">
        <v>66</v>
      </c>
      <c r="C1899" s="58" t="s">
        <v>45</v>
      </c>
      <c r="D1899" s="91">
        <f t="shared" si="240"/>
        <v>0</v>
      </c>
      <c r="E1899" s="43">
        <v>0</v>
      </c>
      <c r="F1899" s="43">
        <v>0</v>
      </c>
      <c r="G1899" s="43">
        <v>0</v>
      </c>
      <c r="H1899" s="44">
        <v>0</v>
      </c>
      <c r="I1899" s="92">
        <v>0</v>
      </c>
      <c r="J1899" s="45">
        <v>0</v>
      </c>
      <c r="K1899" s="45">
        <v>0</v>
      </c>
      <c r="L1899" s="45">
        <v>0</v>
      </c>
      <c r="M1899" s="45">
        <v>0</v>
      </c>
      <c r="N1899" s="151"/>
      <c r="P1899" s="184"/>
      <c r="Q1899" s="183"/>
      <c r="V1899" s="164"/>
      <c r="W1899" s="164"/>
      <c r="X1899" s="164"/>
      <c r="Y1899" s="154"/>
      <c r="Z1899" s="155"/>
      <c r="AA1899" s="155"/>
      <c r="AB1899" s="155"/>
    </row>
    <row r="1900" spans="1:28" ht="36.75" customHeight="1" x14ac:dyDescent="0.25">
      <c r="A1900" s="59" t="s">
        <v>67</v>
      </c>
      <c r="B1900" s="57" t="s">
        <v>68</v>
      </c>
      <c r="C1900" s="58" t="s">
        <v>45</v>
      </c>
      <c r="D1900" s="91">
        <f t="shared" si="240"/>
        <v>0</v>
      </c>
      <c r="E1900" s="43">
        <v>0</v>
      </c>
      <c r="F1900" s="43">
        <v>0</v>
      </c>
      <c r="G1900" s="43">
        <v>0</v>
      </c>
      <c r="H1900" s="44">
        <v>0</v>
      </c>
      <c r="I1900" s="92">
        <v>0</v>
      </c>
      <c r="J1900" s="45">
        <v>0</v>
      </c>
      <c r="K1900" s="45">
        <v>0</v>
      </c>
      <c r="L1900" s="45">
        <v>0</v>
      </c>
      <c r="M1900" s="45">
        <v>0</v>
      </c>
      <c r="N1900" s="151"/>
      <c r="P1900" s="184"/>
      <c r="Q1900" s="183"/>
      <c r="V1900" s="164"/>
      <c r="W1900" s="164"/>
      <c r="X1900" s="164"/>
      <c r="Y1900" s="154"/>
      <c r="Z1900" s="155"/>
      <c r="AA1900" s="155"/>
      <c r="AB1900" s="155"/>
    </row>
    <row r="1901" spans="1:28" ht="36.75" customHeight="1" thickBot="1" x14ac:dyDescent="0.3">
      <c r="A1901" s="60" t="s">
        <v>69</v>
      </c>
      <c r="B1901" s="61">
        <v>10</v>
      </c>
      <c r="C1901" s="62" t="s">
        <v>53</v>
      </c>
      <c r="D1901" s="63">
        <f t="shared" si="240"/>
        <v>0</v>
      </c>
      <c r="E1901" s="64">
        <v>0</v>
      </c>
      <c r="F1901" s="64">
        <v>0</v>
      </c>
      <c r="G1901" s="64">
        <v>0</v>
      </c>
      <c r="H1901" s="65">
        <v>0</v>
      </c>
      <c r="I1901" s="66">
        <v>0</v>
      </c>
      <c r="J1901" s="67">
        <v>0</v>
      </c>
      <c r="K1901" s="67">
        <v>0</v>
      </c>
      <c r="L1901" s="67">
        <v>0</v>
      </c>
      <c r="M1901" s="67">
        <v>0</v>
      </c>
      <c r="N1901" s="151"/>
      <c r="P1901" s="184"/>
      <c r="Q1901" s="183"/>
      <c r="V1901" s="164"/>
      <c r="W1901" s="164"/>
      <c r="X1901" s="164"/>
      <c r="Y1901" s="154"/>
      <c r="Z1901" s="155"/>
      <c r="AA1901" s="155"/>
      <c r="AB1901" s="155"/>
    </row>
    <row r="1902" spans="1:28" ht="122.25" customHeight="1" x14ac:dyDescent="0.25">
      <c r="A1902" s="23" t="s">
        <v>70</v>
      </c>
      <c r="B1902" s="24">
        <v>11</v>
      </c>
      <c r="C1902" s="25"/>
      <c r="D1902" s="79" t="s">
        <v>71</v>
      </c>
      <c r="E1902" s="27" t="s">
        <v>71</v>
      </c>
      <c r="F1902" s="27" t="s">
        <v>71</v>
      </c>
      <c r="G1902" s="27" t="s">
        <v>71</v>
      </c>
      <c r="H1902" s="27" t="s">
        <v>71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  <c r="N1902" s="151"/>
      <c r="O1902" s="157"/>
      <c r="P1902" s="188"/>
      <c r="Q1902" s="183"/>
      <c r="X1902" s="153"/>
      <c r="Y1902" s="154"/>
      <c r="Z1902" s="155"/>
    </row>
    <row r="1903" spans="1:28" ht="32.25" customHeight="1" x14ac:dyDescent="0.25">
      <c r="A1903" s="32" t="s">
        <v>55</v>
      </c>
      <c r="B1903" s="146">
        <v>12</v>
      </c>
      <c r="C1903" s="33" t="s">
        <v>34</v>
      </c>
      <c r="D1903" s="34" t="s">
        <v>71</v>
      </c>
      <c r="E1903" s="35" t="s">
        <v>71</v>
      </c>
      <c r="F1903" s="35" t="s">
        <v>71</v>
      </c>
      <c r="G1903" s="35" t="s">
        <v>71</v>
      </c>
      <c r="H1903" s="36" t="s">
        <v>71</v>
      </c>
      <c r="I1903" s="37">
        <f>J1903+K1903+L1903+M1903</f>
        <v>0</v>
      </c>
      <c r="J1903" s="38"/>
      <c r="K1903" s="38"/>
      <c r="L1903" s="38"/>
      <c r="M1903" s="38"/>
      <c r="N1903" s="151"/>
      <c r="O1903" s="157"/>
      <c r="P1903" s="156"/>
      <c r="Q1903" s="183"/>
      <c r="R1903" s="167"/>
      <c r="S1903" s="189"/>
      <c r="X1903" s="153"/>
      <c r="Y1903" s="154"/>
      <c r="Z1903" s="155"/>
    </row>
    <row r="1904" spans="1:28" ht="32.25" customHeight="1" x14ac:dyDescent="0.25">
      <c r="A1904" s="40" t="s">
        <v>56</v>
      </c>
      <c r="B1904" s="146">
        <v>13</v>
      </c>
      <c r="C1904" s="33" t="s">
        <v>36</v>
      </c>
      <c r="D1904" s="34" t="s">
        <v>71</v>
      </c>
      <c r="E1904" s="43" t="s">
        <v>71</v>
      </c>
      <c r="F1904" s="43" t="s">
        <v>71</v>
      </c>
      <c r="G1904" s="43" t="s">
        <v>71</v>
      </c>
      <c r="H1904" s="44" t="s">
        <v>71</v>
      </c>
      <c r="I1904" s="37">
        <f t="shared" ref="I1904:I1912" si="241">J1904+K1904+L1904+M1904</f>
        <v>0</v>
      </c>
      <c r="J1904" s="45"/>
      <c r="K1904" s="45"/>
      <c r="L1904" s="45"/>
      <c r="M1904" s="46"/>
      <c r="N1904" s="151"/>
      <c r="P1904" s="156"/>
      <c r="Q1904" s="183"/>
      <c r="R1904" s="167"/>
      <c r="X1904" s="153"/>
      <c r="Y1904" s="154"/>
      <c r="Z1904" s="155"/>
    </row>
    <row r="1905" spans="1:26" ht="48.75" customHeight="1" x14ac:dyDescent="0.25">
      <c r="A1905" s="47" t="s">
        <v>57</v>
      </c>
      <c r="B1905" s="54" t="s">
        <v>72</v>
      </c>
      <c r="C1905" s="49" t="s">
        <v>36</v>
      </c>
      <c r="D1905" s="34" t="s">
        <v>71</v>
      </c>
      <c r="E1905" s="50" t="s">
        <v>71</v>
      </c>
      <c r="F1905" s="50" t="s">
        <v>71</v>
      </c>
      <c r="G1905" s="50" t="s">
        <v>71</v>
      </c>
      <c r="H1905" s="51" t="s">
        <v>71</v>
      </c>
      <c r="I1905" s="37">
        <f t="shared" si="241"/>
        <v>0</v>
      </c>
      <c r="J1905" s="52"/>
      <c r="K1905" s="52"/>
      <c r="L1905" s="52"/>
      <c r="M1905" s="53"/>
      <c r="N1905" s="151"/>
      <c r="P1905" s="156"/>
      <c r="Q1905" s="183"/>
      <c r="R1905" s="167"/>
      <c r="X1905" s="153"/>
      <c r="Y1905" s="154"/>
      <c r="Z1905" s="155"/>
    </row>
    <row r="1906" spans="1:26" ht="48" customHeight="1" x14ac:dyDescent="0.25">
      <c r="A1906" s="47" t="s">
        <v>59</v>
      </c>
      <c r="B1906" s="54" t="s">
        <v>73</v>
      </c>
      <c r="C1906" s="49" t="s">
        <v>36</v>
      </c>
      <c r="D1906" s="34" t="s">
        <v>71</v>
      </c>
      <c r="E1906" s="50" t="s">
        <v>71</v>
      </c>
      <c r="F1906" s="50" t="s">
        <v>71</v>
      </c>
      <c r="G1906" s="50" t="s">
        <v>71</v>
      </c>
      <c r="H1906" s="51" t="s">
        <v>71</v>
      </c>
      <c r="I1906" s="37">
        <f t="shared" si="241"/>
        <v>0</v>
      </c>
      <c r="J1906" s="52"/>
      <c r="K1906" s="52"/>
      <c r="L1906" s="52"/>
      <c r="M1906" s="53"/>
      <c r="N1906" s="151"/>
      <c r="O1906" s="180"/>
      <c r="Q1906" s="183"/>
      <c r="X1906" s="153"/>
      <c r="Y1906" s="154"/>
      <c r="Z1906" s="155"/>
    </row>
    <row r="1907" spans="1:26" ht="33" customHeight="1" x14ac:dyDescent="0.25">
      <c r="A1907" s="47" t="s">
        <v>61</v>
      </c>
      <c r="B1907" s="54" t="s">
        <v>74</v>
      </c>
      <c r="C1907" s="49" t="s">
        <v>43</v>
      </c>
      <c r="D1907" s="34" t="s">
        <v>71</v>
      </c>
      <c r="E1907" s="50" t="s">
        <v>71</v>
      </c>
      <c r="F1907" s="50" t="s">
        <v>71</v>
      </c>
      <c r="G1907" s="50" t="s">
        <v>71</v>
      </c>
      <c r="H1907" s="51" t="s">
        <v>71</v>
      </c>
      <c r="I1907" s="37">
        <f t="shared" si="241"/>
        <v>0</v>
      </c>
      <c r="J1907" s="52"/>
      <c r="K1907" s="52"/>
      <c r="L1907" s="52"/>
      <c r="M1907" s="52"/>
      <c r="N1907" s="151"/>
      <c r="O1907" s="180"/>
      <c r="Q1907" s="183"/>
      <c r="X1907" s="153"/>
      <c r="Y1907" s="154"/>
      <c r="Z1907" s="155"/>
    </row>
    <row r="1908" spans="1:26" ht="33" customHeight="1" x14ac:dyDescent="0.25">
      <c r="A1908" s="55" t="s">
        <v>63</v>
      </c>
      <c r="B1908" s="146">
        <v>14</v>
      </c>
      <c r="C1908" s="56" t="s">
        <v>45</v>
      </c>
      <c r="D1908" s="34" t="s">
        <v>71</v>
      </c>
      <c r="E1908" s="35" t="s">
        <v>71</v>
      </c>
      <c r="F1908" s="35" t="s">
        <v>71</v>
      </c>
      <c r="G1908" s="35" t="s">
        <v>71</v>
      </c>
      <c r="H1908" s="36" t="s">
        <v>71</v>
      </c>
      <c r="I1908" s="37">
        <f t="shared" si="241"/>
        <v>0</v>
      </c>
      <c r="J1908" s="38"/>
      <c r="K1908" s="38"/>
      <c r="L1908" s="38"/>
      <c r="M1908" s="39"/>
      <c r="N1908" s="151"/>
      <c r="O1908" s="180"/>
      <c r="Q1908" s="183"/>
      <c r="X1908" s="153"/>
      <c r="Y1908" s="154"/>
      <c r="Z1908" s="155"/>
    </row>
    <row r="1909" spans="1:26" ht="33" customHeight="1" x14ac:dyDescent="0.25">
      <c r="A1909" s="203" t="s">
        <v>64</v>
      </c>
      <c r="B1909" s="57" t="s">
        <v>75</v>
      </c>
      <c r="C1909" s="58" t="s">
        <v>48</v>
      </c>
      <c r="D1909" s="34" t="s">
        <v>71</v>
      </c>
      <c r="E1909" s="35" t="s">
        <v>71</v>
      </c>
      <c r="F1909" s="35" t="s">
        <v>71</v>
      </c>
      <c r="G1909" s="35" t="s">
        <v>71</v>
      </c>
      <c r="H1909" s="36" t="s">
        <v>71</v>
      </c>
      <c r="I1909" s="37">
        <f>J1909+K1909+L1909+M1909</f>
        <v>0</v>
      </c>
      <c r="J1909" s="45"/>
      <c r="K1909" s="45"/>
      <c r="L1909" s="45"/>
      <c r="M1909" s="46"/>
      <c r="N1909" s="151"/>
      <c r="O1909" s="180"/>
      <c r="Q1909" s="183"/>
      <c r="X1909" s="153"/>
      <c r="Y1909" s="154"/>
      <c r="Z1909" s="155"/>
    </row>
    <row r="1910" spans="1:26" ht="33" customHeight="1" x14ac:dyDescent="0.25">
      <c r="A1910" s="204"/>
      <c r="B1910" s="57" t="s">
        <v>76</v>
      </c>
      <c r="C1910" s="58" t="s">
        <v>45</v>
      </c>
      <c r="D1910" s="34" t="s">
        <v>71</v>
      </c>
      <c r="E1910" s="35" t="s">
        <v>71</v>
      </c>
      <c r="F1910" s="35" t="s">
        <v>71</v>
      </c>
      <c r="G1910" s="35" t="s">
        <v>71</v>
      </c>
      <c r="H1910" s="36" t="s">
        <v>71</v>
      </c>
      <c r="I1910" s="37">
        <f>J1910+K1910+L1910+M1910</f>
        <v>0</v>
      </c>
      <c r="J1910" s="45"/>
      <c r="K1910" s="45"/>
      <c r="L1910" s="45"/>
      <c r="M1910" s="46"/>
      <c r="N1910" s="151"/>
      <c r="O1910" s="180"/>
      <c r="Q1910" s="183"/>
      <c r="X1910" s="153"/>
      <c r="Y1910" s="154"/>
      <c r="Z1910" s="155"/>
    </row>
    <row r="1911" spans="1:26" ht="33" customHeight="1" x14ac:dyDescent="0.25">
      <c r="A1911" s="59" t="s">
        <v>67</v>
      </c>
      <c r="B1911" s="57" t="s">
        <v>77</v>
      </c>
      <c r="C1911" s="58" t="s">
        <v>45</v>
      </c>
      <c r="D1911" s="34" t="s">
        <v>71</v>
      </c>
      <c r="E1911" s="35" t="s">
        <v>71</v>
      </c>
      <c r="F1911" s="35" t="s">
        <v>71</v>
      </c>
      <c r="G1911" s="35" t="s">
        <v>71</v>
      </c>
      <c r="H1911" s="36" t="s">
        <v>71</v>
      </c>
      <c r="I1911" s="37">
        <f>J1911+K1911+L1911+M1911</f>
        <v>0</v>
      </c>
      <c r="J1911" s="45"/>
      <c r="K1911" s="45"/>
      <c r="L1911" s="45"/>
      <c r="M1911" s="46"/>
      <c r="N1911" s="151"/>
      <c r="O1911" s="180"/>
      <c r="Q1911" s="183"/>
      <c r="X1911" s="153"/>
      <c r="Y1911" s="154"/>
      <c r="Z1911" s="155"/>
    </row>
    <row r="1912" spans="1:26" ht="36.75" customHeight="1" thickBot="1" x14ac:dyDescent="0.3">
      <c r="A1912" s="60" t="s">
        <v>69</v>
      </c>
      <c r="B1912" s="61">
        <v>15</v>
      </c>
      <c r="C1912" s="62" t="s">
        <v>53</v>
      </c>
      <c r="D1912" s="63" t="s">
        <v>71</v>
      </c>
      <c r="E1912" s="64" t="s">
        <v>71</v>
      </c>
      <c r="F1912" s="64" t="s">
        <v>71</v>
      </c>
      <c r="G1912" s="64" t="s">
        <v>71</v>
      </c>
      <c r="H1912" s="65" t="s">
        <v>71</v>
      </c>
      <c r="I1912" s="66">
        <f t="shared" si="241"/>
        <v>0</v>
      </c>
      <c r="J1912" s="67"/>
      <c r="K1912" s="67"/>
      <c r="L1912" s="67"/>
      <c r="M1912" s="68"/>
      <c r="N1912" s="151"/>
      <c r="O1912" s="180"/>
      <c r="Q1912" s="183"/>
      <c r="X1912" s="153"/>
      <c r="Y1912" s="154"/>
      <c r="Z1912" s="155"/>
    </row>
    <row r="1913" spans="1:26" ht="72.75" customHeight="1" x14ac:dyDescent="0.25">
      <c r="A1913" s="23" t="s">
        <v>78</v>
      </c>
      <c r="B1913" s="24">
        <v>16</v>
      </c>
      <c r="C1913" s="25"/>
      <c r="D1913" s="79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80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  <c r="N1913" s="151"/>
      <c r="O1913" s="157"/>
      <c r="P1913" s="157"/>
      <c r="Q1913" s="183"/>
      <c r="X1913" s="153"/>
      <c r="Y1913" s="154"/>
      <c r="Z1913" s="155"/>
    </row>
    <row r="1914" spans="1:26" ht="32.25" customHeight="1" x14ac:dyDescent="0.25">
      <c r="A1914" s="32" t="s">
        <v>55</v>
      </c>
      <c r="B1914" s="146">
        <v>17</v>
      </c>
      <c r="C1914" s="33" t="s">
        <v>34</v>
      </c>
      <c r="D1914" s="34">
        <f>E1914+F1914+G1914+H1914</f>
        <v>0</v>
      </c>
      <c r="E1914" s="35"/>
      <c r="F1914" s="35"/>
      <c r="G1914" s="35"/>
      <c r="H1914" s="36"/>
      <c r="I1914" s="37">
        <f>J1914+K1914+L1914+M1914</f>
        <v>0</v>
      </c>
      <c r="J1914" s="38"/>
      <c r="K1914" s="38"/>
      <c r="L1914" s="38"/>
      <c r="M1914" s="39"/>
      <c r="N1914" s="151"/>
      <c r="O1914" s="157"/>
      <c r="P1914" s="157"/>
      <c r="Q1914" s="183"/>
      <c r="X1914" s="153"/>
      <c r="Y1914" s="154"/>
      <c r="Z1914" s="155"/>
    </row>
    <row r="1915" spans="1:26" ht="29.25" customHeight="1" x14ac:dyDescent="0.25">
      <c r="A1915" s="40" t="s">
        <v>56</v>
      </c>
      <c r="B1915" s="146">
        <v>18</v>
      </c>
      <c r="C1915" s="33" t="s">
        <v>36</v>
      </c>
      <c r="D1915" s="34">
        <f t="shared" ref="D1915:D1923" si="242">E1915+F1915+G1915+H1915</f>
        <v>0</v>
      </c>
      <c r="E1915" s="43">
        <f>E1916+E1917+E1918</f>
        <v>0</v>
      </c>
      <c r="F1915" s="43">
        <f>F1916+F1917+F1918</f>
        <v>0</v>
      </c>
      <c r="G1915" s="43">
        <f>G1916+G1917+G1918</f>
        <v>0</v>
      </c>
      <c r="H1915" s="44">
        <f>H1916+H1917+H1918</f>
        <v>0</v>
      </c>
      <c r="I1915" s="37">
        <f t="shared" ref="I1915:I1923" si="243">J1915+K1915+L1915+M1915</f>
        <v>0</v>
      </c>
      <c r="J1915" s="45">
        <f>J1916+J1917+J1918</f>
        <v>0</v>
      </c>
      <c r="K1915" s="45">
        <f>K1916+K1917+K1918</f>
        <v>0</v>
      </c>
      <c r="L1915" s="45">
        <f>L1916+L1917+L1918</f>
        <v>0</v>
      </c>
      <c r="M1915" s="46">
        <f>M1916+M1917+M1918</f>
        <v>0</v>
      </c>
      <c r="N1915" s="151"/>
      <c r="Q1915" s="183"/>
      <c r="X1915" s="153"/>
      <c r="Y1915" s="154"/>
      <c r="Z1915" s="155"/>
    </row>
    <row r="1916" spans="1:26" ht="48" customHeight="1" x14ac:dyDescent="0.25">
      <c r="A1916" s="47" t="s">
        <v>57</v>
      </c>
      <c r="B1916" s="54" t="s">
        <v>79</v>
      </c>
      <c r="C1916" s="49" t="s">
        <v>36</v>
      </c>
      <c r="D1916" s="34">
        <f t="shared" si="242"/>
        <v>0</v>
      </c>
      <c r="E1916" s="50"/>
      <c r="F1916" s="50"/>
      <c r="G1916" s="50"/>
      <c r="H1916" s="51"/>
      <c r="I1916" s="37">
        <f t="shared" si="243"/>
        <v>0</v>
      </c>
      <c r="J1916" s="52"/>
      <c r="K1916" s="52"/>
      <c r="L1916" s="52"/>
      <c r="M1916" s="53"/>
      <c r="N1916" s="151"/>
      <c r="Q1916" s="183"/>
      <c r="X1916" s="153"/>
      <c r="Y1916" s="154"/>
      <c r="Z1916" s="155"/>
    </row>
    <row r="1917" spans="1:26" ht="45.75" customHeight="1" x14ac:dyDescent="0.25">
      <c r="A1917" s="47" t="s">
        <v>59</v>
      </c>
      <c r="B1917" s="54" t="s">
        <v>80</v>
      </c>
      <c r="C1917" s="49" t="s">
        <v>36</v>
      </c>
      <c r="D1917" s="34">
        <f t="shared" si="242"/>
        <v>0</v>
      </c>
      <c r="E1917" s="50"/>
      <c r="F1917" s="50"/>
      <c r="G1917" s="50"/>
      <c r="H1917" s="51"/>
      <c r="I1917" s="37">
        <f t="shared" si="243"/>
        <v>0</v>
      </c>
      <c r="J1917" s="52"/>
      <c r="K1917" s="52"/>
      <c r="L1917" s="52"/>
      <c r="M1917" s="53"/>
      <c r="N1917" s="151"/>
      <c r="Q1917" s="183"/>
      <c r="X1917" s="153"/>
      <c r="Y1917" s="154"/>
      <c r="Z1917" s="155"/>
    </row>
    <row r="1918" spans="1:26" ht="32.25" customHeight="1" x14ac:dyDescent="0.25">
      <c r="A1918" s="47" t="s">
        <v>61</v>
      </c>
      <c r="B1918" s="54" t="s">
        <v>81</v>
      </c>
      <c r="C1918" s="49" t="s">
        <v>43</v>
      </c>
      <c r="D1918" s="34">
        <f t="shared" si="242"/>
        <v>0</v>
      </c>
      <c r="E1918" s="50"/>
      <c r="F1918" s="50"/>
      <c r="G1918" s="50"/>
      <c r="H1918" s="51"/>
      <c r="I1918" s="37">
        <f t="shared" si="243"/>
        <v>0</v>
      </c>
      <c r="J1918" s="52"/>
      <c r="K1918" s="52"/>
      <c r="L1918" s="52"/>
      <c r="M1918" s="53"/>
      <c r="N1918" s="151"/>
      <c r="Q1918" s="183"/>
      <c r="X1918" s="153"/>
      <c r="Y1918" s="154"/>
      <c r="Z1918" s="155"/>
    </row>
    <row r="1919" spans="1:26" ht="40.5" customHeight="1" x14ac:dyDescent="0.25">
      <c r="A1919" s="55" t="s">
        <v>63</v>
      </c>
      <c r="B1919" s="146">
        <v>19</v>
      </c>
      <c r="C1919" s="56" t="s">
        <v>45</v>
      </c>
      <c r="D1919" s="34">
        <f t="shared" si="242"/>
        <v>0</v>
      </c>
      <c r="E1919" s="35"/>
      <c r="F1919" s="35"/>
      <c r="G1919" s="35"/>
      <c r="H1919" s="36"/>
      <c r="I1919" s="37">
        <f t="shared" si="243"/>
        <v>0</v>
      </c>
      <c r="J1919" s="38"/>
      <c r="K1919" s="38"/>
      <c r="L1919" s="38"/>
      <c r="M1919" s="39"/>
      <c r="N1919" s="151"/>
      <c r="Q1919" s="183"/>
      <c r="X1919" s="153"/>
      <c r="Y1919" s="154"/>
      <c r="Z1919" s="155"/>
    </row>
    <row r="1920" spans="1:26" ht="34.5" customHeight="1" x14ac:dyDescent="0.25">
      <c r="A1920" s="203" t="s">
        <v>64</v>
      </c>
      <c r="B1920" s="57" t="s">
        <v>82</v>
      </c>
      <c r="C1920" s="58" t="s">
        <v>48</v>
      </c>
      <c r="D1920" s="34">
        <f>E1920+F1920+G1920+H1920</f>
        <v>0</v>
      </c>
      <c r="E1920" s="35"/>
      <c r="F1920" s="35"/>
      <c r="G1920" s="35"/>
      <c r="H1920" s="36"/>
      <c r="I1920" s="37">
        <f>J1920+K1920+L1920+M1920</f>
        <v>0</v>
      </c>
      <c r="J1920" s="38"/>
      <c r="K1920" s="45"/>
      <c r="L1920" s="45"/>
      <c r="M1920" s="46"/>
      <c r="N1920" s="151"/>
      <c r="Q1920" s="183"/>
      <c r="X1920" s="153"/>
      <c r="Y1920" s="154"/>
      <c r="Z1920" s="155"/>
    </row>
    <row r="1921" spans="1:26" ht="36" customHeight="1" x14ac:dyDescent="0.25">
      <c r="A1921" s="204"/>
      <c r="B1921" s="57" t="s">
        <v>83</v>
      </c>
      <c r="C1921" s="58" t="s">
        <v>45</v>
      </c>
      <c r="D1921" s="34">
        <f>E1921+F1921+G1921+H1921</f>
        <v>0</v>
      </c>
      <c r="E1921" s="35"/>
      <c r="F1921" s="35"/>
      <c r="G1921" s="35"/>
      <c r="H1921" s="36"/>
      <c r="I1921" s="37">
        <f>J1921+K1921+L1921+M1921</f>
        <v>0</v>
      </c>
      <c r="J1921" s="38"/>
      <c r="K1921" s="45"/>
      <c r="L1921" s="45"/>
      <c r="M1921" s="46"/>
      <c r="N1921" s="151"/>
      <c r="Q1921" s="183"/>
      <c r="X1921" s="153"/>
      <c r="Y1921" s="154"/>
      <c r="Z1921" s="155"/>
    </row>
    <row r="1922" spans="1:26" ht="40.5" customHeight="1" x14ac:dyDescent="0.25">
      <c r="A1922" s="59" t="s">
        <v>67</v>
      </c>
      <c r="B1922" s="57" t="s">
        <v>84</v>
      </c>
      <c r="C1922" s="58" t="s">
        <v>45</v>
      </c>
      <c r="D1922" s="34">
        <f>E1922+F1922+G1922+H1922</f>
        <v>0</v>
      </c>
      <c r="E1922" s="35"/>
      <c r="F1922" s="35"/>
      <c r="G1922" s="35"/>
      <c r="H1922" s="36"/>
      <c r="I1922" s="37">
        <f>J1922+K1922+L1922+M1922</f>
        <v>0</v>
      </c>
      <c r="J1922" s="38"/>
      <c r="K1922" s="45"/>
      <c r="L1922" s="45"/>
      <c r="M1922" s="46"/>
      <c r="N1922" s="151"/>
      <c r="Q1922" s="183"/>
      <c r="X1922" s="153"/>
      <c r="Y1922" s="154"/>
      <c r="Z1922" s="155"/>
    </row>
    <row r="1923" spans="1:26" ht="36" customHeight="1" thickBot="1" x14ac:dyDescent="0.3">
      <c r="A1923" s="81" t="s">
        <v>69</v>
      </c>
      <c r="B1923" s="147">
        <v>20</v>
      </c>
      <c r="C1923" s="82" t="s">
        <v>53</v>
      </c>
      <c r="D1923" s="83">
        <f t="shared" si="242"/>
        <v>0</v>
      </c>
      <c r="E1923" s="84"/>
      <c r="F1923" s="84"/>
      <c r="G1923" s="84"/>
      <c r="H1923" s="85"/>
      <c r="I1923" s="86">
        <f t="shared" si="243"/>
        <v>0</v>
      </c>
      <c r="J1923" s="87"/>
      <c r="K1923" s="87"/>
      <c r="L1923" s="87"/>
      <c r="M1923" s="88"/>
      <c r="N1923" s="151"/>
      <c r="Q1923" s="183"/>
      <c r="X1923" s="153"/>
      <c r="Y1923" s="154"/>
      <c r="Z1923" s="155"/>
    </row>
    <row r="1924" spans="1:26" ht="16.5" thickTop="1" x14ac:dyDescent="0.25">
      <c r="B1924" s="132"/>
      <c r="D1924" s="1"/>
      <c r="E1924" s="1"/>
      <c r="F1924" s="1"/>
      <c r="G1924" s="1"/>
      <c r="H1924" s="1"/>
      <c r="N1924" s="151"/>
      <c r="X1924" s="153"/>
      <c r="Y1924" s="154"/>
      <c r="Z1924" s="155"/>
    </row>
    <row r="1925" spans="1:26" x14ac:dyDescent="0.25">
      <c r="B1925" s="132"/>
      <c r="D1925" s="1"/>
      <c r="E1925" s="1"/>
      <c r="F1925" s="1"/>
      <c r="G1925" s="1"/>
      <c r="H1925" s="1"/>
      <c r="N1925" s="151"/>
      <c r="X1925" s="153"/>
      <c r="Y1925" s="154"/>
      <c r="Z1925" s="155"/>
    </row>
    <row r="1926" spans="1:26" x14ac:dyDescent="0.25">
      <c r="B1926" s="132"/>
      <c r="D1926" s="1"/>
      <c r="E1926" s="1"/>
      <c r="F1926" s="1"/>
      <c r="G1926" s="1"/>
      <c r="H1926" s="1"/>
      <c r="N1926" s="151"/>
      <c r="X1926" s="153"/>
      <c r="Y1926" s="154"/>
      <c r="Z1926" s="155"/>
    </row>
    <row r="1927" spans="1:26" x14ac:dyDescent="0.25">
      <c r="B1927" s="132"/>
      <c r="D1927" s="1"/>
      <c r="E1927" s="1"/>
      <c r="F1927" s="1"/>
      <c r="G1927" s="1"/>
      <c r="H1927" s="1"/>
      <c r="N1927" s="151"/>
      <c r="X1927" s="153"/>
      <c r="Y1927" s="154"/>
      <c r="Z1927" s="155"/>
    </row>
    <row r="1928" spans="1:26" x14ac:dyDescent="0.25">
      <c r="B1928" s="132"/>
      <c r="D1928" s="1"/>
      <c r="E1928" s="1"/>
      <c r="F1928" s="1"/>
      <c r="G1928" s="1"/>
      <c r="H1928" s="1"/>
      <c r="N1928" s="151"/>
      <c r="X1928" s="153"/>
      <c r="Y1928" s="154"/>
      <c r="Z1928" s="155"/>
    </row>
    <row r="1929" spans="1:26" x14ac:dyDescent="0.25">
      <c r="B1929" s="132"/>
      <c r="D1929" s="1"/>
      <c r="E1929" s="1"/>
      <c r="F1929" s="1"/>
      <c r="G1929" s="1"/>
      <c r="H1929" s="1"/>
      <c r="N1929" s="151"/>
      <c r="X1929" s="153"/>
      <c r="Y1929" s="154"/>
      <c r="Z1929" s="155"/>
    </row>
    <row r="1930" spans="1:26" x14ac:dyDescent="0.25">
      <c r="B1930" s="132"/>
      <c r="D1930" s="1"/>
      <c r="E1930" s="1"/>
      <c r="F1930" s="1"/>
      <c r="G1930" s="1"/>
      <c r="H1930" s="1"/>
      <c r="N1930" s="151"/>
      <c r="X1930" s="153"/>
      <c r="Y1930" s="154"/>
      <c r="Z1930" s="155"/>
    </row>
    <row r="1931" spans="1:26" x14ac:dyDescent="0.25">
      <c r="B1931" s="132"/>
      <c r="D1931" s="1"/>
      <c r="E1931" s="1"/>
      <c r="F1931" s="1"/>
      <c r="G1931" s="1"/>
      <c r="H1931" s="1"/>
      <c r="N1931" s="151"/>
      <c r="X1931" s="153"/>
      <c r="Y1931" s="154"/>
      <c r="Z1931" s="155"/>
    </row>
    <row r="1932" spans="1:26" x14ac:dyDescent="0.25">
      <c r="B1932" s="132"/>
      <c r="D1932" s="1"/>
      <c r="E1932" s="1"/>
      <c r="F1932" s="1"/>
      <c r="G1932" s="1"/>
      <c r="H1932" s="1"/>
      <c r="N1932" s="151"/>
      <c r="X1932" s="153"/>
      <c r="Y1932" s="154"/>
      <c r="Z1932" s="155"/>
    </row>
    <row r="1933" spans="1:26" x14ac:dyDescent="0.25">
      <c r="B1933" s="132"/>
      <c r="D1933" s="1"/>
      <c r="E1933" s="1"/>
      <c r="F1933" s="1"/>
      <c r="G1933" s="1"/>
      <c r="H1933" s="1"/>
      <c r="N1933" s="151"/>
      <c r="X1933" s="153"/>
      <c r="Y1933" s="154"/>
      <c r="Z1933" s="155"/>
    </row>
    <row r="1934" spans="1:26" ht="25.5" customHeight="1" x14ac:dyDescent="0.25">
      <c r="B1934" s="132"/>
      <c r="D1934" s="1"/>
      <c r="E1934" s="1"/>
      <c r="F1934" s="1"/>
      <c r="G1934" s="1"/>
      <c r="H1934" s="1"/>
      <c r="K1934" s="197" t="s">
        <v>0</v>
      </c>
      <c r="L1934" s="197"/>
      <c r="M1934" s="197"/>
      <c r="N1934" s="151"/>
      <c r="Q1934" s="183"/>
      <c r="X1934" s="153"/>
      <c r="Y1934" s="154"/>
      <c r="Z1934" s="155"/>
    </row>
    <row r="1935" spans="1:26" x14ac:dyDescent="0.25">
      <c r="B1935" s="132"/>
      <c r="D1935" s="1"/>
      <c r="E1935" s="1"/>
      <c r="F1935" s="1"/>
      <c r="G1935" s="1"/>
      <c r="H1935" s="1"/>
      <c r="K1935" s="197" t="s">
        <v>1</v>
      </c>
      <c r="L1935" s="197"/>
      <c r="M1935" s="197"/>
      <c r="N1935" s="151"/>
      <c r="Q1935" s="183"/>
      <c r="X1935" s="153"/>
      <c r="Y1935" s="154"/>
      <c r="Z1935" s="155"/>
    </row>
    <row r="1936" spans="1:26" x14ac:dyDescent="0.25">
      <c r="B1936" s="132"/>
      <c r="D1936" s="1"/>
      <c r="E1936" s="1"/>
      <c r="F1936" s="1"/>
      <c r="G1936" s="1"/>
      <c r="H1936" s="1"/>
      <c r="K1936" s="197" t="s">
        <v>2</v>
      </c>
      <c r="L1936" s="197"/>
      <c r="M1936" s="197"/>
      <c r="N1936" s="151"/>
      <c r="Q1936" s="183"/>
      <c r="X1936" s="153"/>
      <c r="Y1936" s="154"/>
      <c r="Z1936" s="155"/>
    </row>
    <row r="1937" spans="1:26" x14ac:dyDescent="0.25">
      <c r="B1937" s="132"/>
      <c r="D1937" s="1"/>
      <c r="E1937" s="1"/>
      <c r="F1937" s="1"/>
      <c r="G1937" s="1"/>
      <c r="H1937" s="1"/>
      <c r="K1937" s="197" t="s">
        <v>3</v>
      </c>
      <c r="L1937" s="197"/>
      <c r="M1937" s="197"/>
      <c r="N1937" s="151"/>
      <c r="Q1937" s="183"/>
      <c r="X1937" s="153"/>
      <c r="Y1937" s="154"/>
      <c r="Z1937" s="155"/>
    </row>
    <row r="1938" spans="1:26" x14ac:dyDescent="0.25">
      <c r="B1938" s="132"/>
      <c r="D1938" s="1"/>
      <c r="E1938" s="1"/>
      <c r="F1938" s="1"/>
      <c r="G1938" s="1"/>
      <c r="H1938" s="1"/>
      <c r="K1938" s="197" t="s">
        <v>4</v>
      </c>
      <c r="L1938" s="197"/>
      <c r="M1938" s="197"/>
      <c r="N1938" s="151"/>
      <c r="Q1938" s="183"/>
      <c r="X1938" s="153"/>
      <c r="Y1938" s="154"/>
      <c r="Z1938" s="155"/>
    </row>
    <row r="1939" spans="1:26" x14ac:dyDescent="0.25">
      <c r="B1939" s="132"/>
      <c r="D1939" s="1"/>
      <c r="E1939" s="1"/>
      <c r="F1939" s="1"/>
      <c r="G1939" s="1"/>
      <c r="H1939" s="1"/>
      <c r="K1939" s="197" t="s">
        <v>5</v>
      </c>
      <c r="L1939" s="197"/>
      <c r="M1939" s="197"/>
      <c r="N1939" s="151"/>
      <c r="Q1939" s="183"/>
      <c r="X1939" s="153"/>
      <c r="Y1939" s="154"/>
      <c r="Z1939" s="155"/>
    </row>
    <row r="1940" spans="1:26" x14ac:dyDescent="0.25">
      <c r="B1940" s="132"/>
      <c r="D1940" s="1"/>
      <c r="E1940" s="1"/>
      <c r="F1940" s="1"/>
      <c r="G1940" s="1"/>
      <c r="H1940" s="1"/>
      <c r="K1940" s="197" t="s">
        <v>6</v>
      </c>
      <c r="L1940" s="197"/>
      <c r="M1940" s="197"/>
      <c r="N1940" s="151"/>
      <c r="Q1940" s="183"/>
      <c r="X1940" s="153"/>
      <c r="Y1940" s="154"/>
      <c r="Z1940" s="155"/>
    </row>
    <row r="1941" spans="1:26" x14ac:dyDescent="0.25">
      <c r="B1941" s="132"/>
      <c r="D1941" s="1"/>
      <c r="E1941" s="1"/>
      <c r="F1941" s="1"/>
      <c r="G1941" s="1"/>
      <c r="H1941" s="1"/>
      <c r="K1941" s="197" t="s">
        <v>7</v>
      </c>
      <c r="L1941" s="197"/>
      <c r="M1941" s="197"/>
      <c r="N1941" s="151"/>
      <c r="Q1941" s="183"/>
      <c r="X1941" s="153"/>
      <c r="Y1941" s="154"/>
      <c r="Z1941" s="155"/>
    </row>
    <row r="1942" spans="1:26" x14ac:dyDescent="0.25">
      <c r="B1942" s="132"/>
      <c r="D1942" s="1"/>
      <c r="E1942" s="1"/>
      <c r="F1942" s="1"/>
      <c r="G1942" s="1"/>
      <c r="H1942" s="1"/>
      <c r="N1942" s="151"/>
      <c r="Q1942" s="183"/>
      <c r="X1942" s="153"/>
      <c r="Y1942" s="154"/>
      <c r="Z1942" s="155"/>
    </row>
    <row r="1943" spans="1:26" s="4" customFormat="1" ht="20.25" customHeight="1" x14ac:dyDescent="0.25">
      <c r="A1943" s="198" t="str">
        <f>$A$10</f>
        <v>Объёмы медицинской помощи по территориальной программе обязательного медицинского страхования на 2018 год</v>
      </c>
      <c r="B1943" s="198"/>
      <c r="C1943" s="198"/>
      <c r="D1943" s="198"/>
      <c r="E1943" s="198"/>
      <c r="F1943" s="198"/>
      <c r="G1943" s="198"/>
      <c r="H1943" s="198"/>
      <c r="I1943" s="198"/>
      <c r="J1943" s="198"/>
      <c r="K1943" s="198"/>
      <c r="L1943" s="198"/>
      <c r="M1943" s="198"/>
      <c r="N1943" s="151"/>
      <c r="Q1943" s="183"/>
      <c r="R1943" s="148"/>
      <c r="S1943" s="148"/>
      <c r="T1943" s="148"/>
      <c r="U1943" s="148"/>
      <c r="X1943" s="153"/>
      <c r="Y1943" s="154"/>
      <c r="Z1943" s="155"/>
    </row>
    <row r="1944" spans="1:26" s="4" customFormat="1" ht="18" customHeight="1" x14ac:dyDescent="0.25">
      <c r="A1944" s="242" t="s">
        <v>110</v>
      </c>
      <c r="B1944" s="242"/>
      <c r="C1944" s="242"/>
      <c r="D1944" s="242"/>
      <c r="E1944" s="242"/>
      <c r="F1944" s="242"/>
      <c r="G1944" s="242"/>
      <c r="H1944" s="242"/>
      <c r="I1944" s="242"/>
      <c r="J1944" s="242"/>
      <c r="K1944" s="242"/>
      <c r="L1944" s="242"/>
      <c r="M1944" s="242"/>
      <c r="N1944" s="151"/>
      <c r="Q1944" s="183"/>
      <c r="R1944" s="148"/>
      <c r="S1944" s="148"/>
      <c r="T1944" s="148"/>
      <c r="U1944" s="148"/>
      <c r="X1944" s="153"/>
      <c r="Y1944" s="154"/>
      <c r="Z1944" s="155"/>
    </row>
    <row r="1945" spans="1:26" s="4" customFormat="1" ht="16.5" customHeight="1" x14ac:dyDescent="0.25">
      <c r="A1945" s="198" t="str">
        <f>$A$12</f>
        <v>для лиц, застрахованных в филиале АО "ГСМК "Сахамедстрах" в г. Магадане Магаданской области</v>
      </c>
      <c r="B1945" s="198"/>
      <c r="C1945" s="198"/>
      <c r="D1945" s="198"/>
      <c r="E1945" s="198"/>
      <c r="F1945" s="198"/>
      <c r="G1945" s="198"/>
      <c r="H1945" s="198"/>
      <c r="I1945" s="198"/>
      <c r="J1945" s="198"/>
      <c r="K1945" s="198"/>
      <c r="L1945" s="198"/>
      <c r="M1945" s="198"/>
      <c r="N1945" s="151"/>
      <c r="Q1945" s="183"/>
      <c r="R1945" s="148"/>
      <c r="S1945" s="148"/>
      <c r="T1945" s="148"/>
      <c r="U1945" s="148"/>
      <c r="X1945" s="153"/>
      <c r="Y1945" s="154"/>
      <c r="Z1945" s="155"/>
    </row>
    <row r="1946" spans="1:26" ht="16.5" thickBot="1" x14ac:dyDescent="0.3">
      <c r="A1946" s="5"/>
      <c r="B1946" s="133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151"/>
      <c r="Q1946" s="183"/>
      <c r="X1946" s="153"/>
      <c r="Y1946" s="154"/>
      <c r="Z1946" s="155"/>
    </row>
    <row r="1947" spans="1:26" ht="39.75" customHeight="1" thickTop="1" x14ac:dyDescent="0.25">
      <c r="A1947" s="205" t="s">
        <v>10</v>
      </c>
      <c r="B1947" s="208" t="s">
        <v>11</v>
      </c>
      <c r="C1947" s="211" t="s">
        <v>12</v>
      </c>
      <c r="D1947" s="214" t="str">
        <f>$D$14</f>
        <v>Всего на 2018 год</v>
      </c>
      <c r="E1947" s="217" t="s">
        <v>13</v>
      </c>
      <c r="F1947" s="217"/>
      <c r="G1947" s="217"/>
      <c r="H1947" s="218"/>
      <c r="I1947" s="221" t="str">
        <f>$I$14</f>
        <v>Всего на 2018 год</v>
      </c>
      <c r="J1947" s="199" t="s">
        <v>14</v>
      </c>
      <c r="K1947" s="199"/>
      <c r="L1947" s="199"/>
      <c r="M1947" s="200"/>
      <c r="N1947" s="151"/>
      <c r="Q1947" s="183"/>
      <c r="X1947" s="153"/>
      <c r="Y1947" s="154"/>
      <c r="Z1947" s="155"/>
    </row>
    <row r="1948" spans="1:26" ht="17.25" customHeight="1" x14ac:dyDescent="0.25">
      <c r="A1948" s="206"/>
      <c r="B1948" s="209"/>
      <c r="C1948" s="212"/>
      <c r="D1948" s="215"/>
      <c r="E1948" s="219"/>
      <c r="F1948" s="219"/>
      <c r="G1948" s="219"/>
      <c r="H1948" s="220"/>
      <c r="I1948" s="222"/>
      <c r="J1948" s="201"/>
      <c r="K1948" s="201"/>
      <c r="L1948" s="201"/>
      <c r="M1948" s="202"/>
      <c r="N1948" s="151"/>
      <c r="Q1948" s="183"/>
      <c r="X1948" s="153"/>
      <c r="Y1948" s="154"/>
      <c r="Z1948" s="155"/>
    </row>
    <row r="1949" spans="1:26" s="12" customFormat="1" ht="29.25" customHeight="1" thickBot="1" x14ac:dyDescent="0.3">
      <c r="A1949" s="207"/>
      <c r="B1949" s="210"/>
      <c r="C1949" s="213"/>
      <c r="D1949" s="216"/>
      <c r="E1949" s="8" t="s">
        <v>15</v>
      </c>
      <c r="F1949" s="8" t="s">
        <v>16</v>
      </c>
      <c r="G1949" s="8" t="s">
        <v>17</v>
      </c>
      <c r="H1949" s="9" t="s">
        <v>18</v>
      </c>
      <c r="I1949" s="223"/>
      <c r="J1949" s="10" t="s">
        <v>15</v>
      </c>
      <c r="K1949" s="10" t="s">
        <v>16</v>
      </c>
      <c r="L1949" s="10" t="s">
        <v>17</v>
      </c>
      <c r="M1949" s="11" t="s">
        <v>18</v>
      </c>
      <c r="N1949" s="151"/>
      <c r="Q1949" s="183"/>
      <c r="R1949" s="149"/>
      <c r="S1949" s="149"/>
      <c r="T1949" s="149"/>
      <c r="U1949" s="149"/>
      <c r="X1949" s="153"/>
      <c r="Y1949" s="154"/>
      <c r="Z1949" s="155"/>
    </row>
    <row r="1950" spans="1:26" s="22" customFormat="1" ht="17.25" thickTop="1" thickBot="1" x14ac:dyDescent="0.3">
      <c r="A1950" s="13" t="s">
        <v>19</v>
      </c>
      <c r="B1950" s="14" t="s">
        <v>20</v>
      </c>
      <c r="C1950" s="15" t="s">
        <v>21</v>
      </c>
      <c r="D1950" s="16" t="s">
        <v>22</v>
      </c>
      <c r="E1950" s="17" t="s">
        <v>23</v>
      </c>
      <c r="F1950" s="17" t="s">
        <v>24</v>
      </c>
      <c r="G1950" s="17" t="s">
        <v>25</v>
      </c>
      <c r="H1950" s="18" t="s">
        <v>26</v>
      </c>
      <c r="I1950" s="19" t="s">
        <v>27</v>
      </c>
      <c r="J1950" s="20" t="s">
        <v>28</v>
      </c>
      <c r="K1950" s="20" t="s">
        <v>29</v>
      </c>
      <c r="L1950" s="20" t="s">
        <v>30</v>
      </c>
      <c r="M1950" s="21" t="s">
        <v>31</v>
      </c>
      <c r="N1950" s="151"/>
      <c r="Q1950" s="183"/>
      <c r="R1950" s="150"/>
      <c r="S1950" s="150"/>
      <c r="T1950" s="150"/>
      <c r="U1950" s="150"/>
      <c r="X1950" s="153"/>
      <c r="Y1950" s="154"/>
      <c r="Z1950" s="155"/>
    </row>
    <row r="1951" spans="1:26" ht="66" customHeight="1" thickTop="1" x14ac:dyDescent="0.25">
      <c r="A1951" s="23" t="s">
        <v>32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1237.1300000000001</v>
      </c>
      <c r="J1951" s="30">
        <f>J1952+J1953+J1957+J1961</f>
        <v>309.32</v>
      </c>
      <c r="K1951" s="30">
        <f>K1952+K1953+K1957+K1961</f>
        <v>309.32</v>
      </c>
      <c r="L1951" s="30">
        <f>L1952+L1953+L1957+L1961</f>
        <v>310.55</v>
      </c>
      <c r="M1951" s="31">
        <f>M1952+M1953+M1957+M1961</f>
        <v>307.94</v>
      </c>
      <c r="N1951" s="151"/>
      <c r="O1951" s="172"/>
      <c r="Q1951" s="183"/>
      <c r="X1951" s="153"/>
      <c r="Y1951" s="154"/>
      <c r="Z1951" s="155"/>
    </row>
    <row r="1952" spans="1:26" ht="47.25" customHeight="1" x14ac:dyDescent="0.25">
      <c r="A1952" s="32" t="s">
        <v>33</v>
      </c>
      <c r="B1952" s="146">
        <v>2</v>
      </c>
      <c r="C1952" s="33" t="s">
        <v>34</v>
      </c>
      <c r="D1952" s="34">
        <f>E1952+F1952+G1952+H1952</f>
        <v>0</v>
      </c>
      <c r="E1952" s="35">
        <f t="shared" ref="E1952:H1961" si="244">E1963+E1985</f>
        <v>0</v>
      </c>
      <c r="F1952" s="35">
        <f t="shared" si="244"/>
        <v>0</v>
      </c>
      <c r="G1952" s="35">
        <f t="shared" si="244"/>
        <v>0</v>
      </c>
      <c r="H1952" s="36">
        <f t="shared" si="244"/>
        <v>0</v>
      </c>
      <c r="I1952" s="37">
        <f>J1952+K1952+L1952+M1952</f>
        <v>0</v>
      </c>
      <c r="J1952" s="38">
        <f>J1963+J1974+J1985</f>
        <v>0</v>
      </c>
      <c r="K1952" s="38">
        <f>K1963+K1974+K1985</f>
        <v>0</v>
      </c>
      <c r="L1952" s="38">
        <f>L1963+L1974+L1985</f>
        <v>0</v>
      </c>
      <c r="M1952" s="39">
        <f>M1963+M1974+M1985</f>
        <v>0</v>
      </c>
      <c r="N1952" s="151"/>
      <c r="O1952" s="157"/>
      <c r="Q1952" s="183"/>
      <c r="T1952" s="183"/>
      <c r="U1952" s="183"/>
      <c r="V1952" s="183"/>
      <c r="W1952" s="183"/>
      <c r="X1952" s="183"/>
      <c r="Y1952" s="154"/>
      <c r="Z1952" s="155"/>
    </row>
    <row r="1953" spans="1:28" ht="55.5" customHeight="1" x14ac:dyDescent="0.25">
      <c r="A1953" s="40" t="s">
        <v>35</v>
      </c>
      <c r="B1953" s="41">
        <v>3</v>
      </c>
      <c r="C1953" s="42" t="s">
        <v>36</v>
      </c>
      <c r="D1953" s="34">
        <f t="shared" ref="D1953:D1961" si="245">E1953+F1953+G1953+H1953</f>
        <v>904</v>
      </c>
      <c r="E1953" s="43">
        <f t="shared" si="244"/>
        <v>226</v>
      </c>
      <c r="F1953" s="43">
        <f t="shared" si="244"/>
        <v>226</v>
      </c>
      <c r="G1953" s="43">
        <f t="shared" si="244"/>
        <v>227</v>
      </c>
      <c r="H1953" s="44">
        <f t="shared" si="244"/>
        <v>225</v>
      </c>
      <c r="I1953" s="37">
        <f t="shared" ref="I1953:I1961" si="246">J1953+K1953+L1953+M1953</f>
        <v>1237.1300000000001</v>
      </c>
      <c r="J1953" s="45">
        <f>J1954+J1955+J1956</f>
        <v>309.32</v>
      </c>
      <c r="K1953" s="45">
        <f>K1954+K1955+K1956</f>
        <v>309.32</v>
      </c>
      <c r="L1953" s="45">
        <f>L1954+L1955+L1956</f>
        <v>310.55</v>
      </c>
      <c r="M1953" s="46">
        <f>M1954+M1955+M1956</f>
        <v>307.94</v>
      </c>
      <c r="N1953" s="151"/>
      <c r="O1953" s="186"/>
      <c r="P1953" s="186"/>
      <c r="Q1953" s="183"/>
      <c r="T1953" s="183"/>
      <c r="U1953" s="183"/>
      <c r="V1953" s="183"/>
      <c r="W1953" s="183"/>
      <c r="X1953" s="183"/>
      <c r="Y1953" s="154"/>
      <c r="Z1953" s="155"/>
    </row>
    <row r="1954" spans="1:28" ht="55.5" customHeight="1" x14ac:dyDescent="0.25">
      <c r="A1954" s="47" t="s">
        <v>37</v>
      </c>
      <c r="B1954" s="48" t="s">
        <v>38</v>
      </c>
      <c r="C1954" s="49" t="s">
        <v>36</v>
      </c>
      <c r="D1954" s="34">
        <f t="shared" si="245"/>
        <v>8</v>
      </c>
      <c r="E1954" s="50">
        <f t="shared" si="244"/>
        <v>3</v>
      </c>
      <c r="F1954" s="50">
        <f t="shared" si="244"/>
        <v>3</v>
      </c>
      <c r="G1954" s="50">
        <f t="shared" si="244"/>
        <v>1</v>
      </c>
      <c r="H1954" s="51">
        <f t="shared" si="244"/>
        <v>1</v>
      </c>
      <c r="I1954" s="37">
        <f t="shared" si="246"/>
        <v>10.940000000000001</v>
      </c>
      <c r="J1954" s="52">
        <f t="shared" ref="J1954:M1961" si="247">J1965+J1976+J1987</f>
        <v>4.0999999999999996</v>
      </c>
      <c r="K1954" s="52">
        <f t="shared" si="247"/>
        <v>4.0999999999999996</v>
      </c>
      <c r="L1954" s="52">
        <f t="shared" si="247"/>
        <v>1.37</v>
      </c>
      <c r="M1954" s="53">
        <f t="shared" si="247"/>
        <v>1.37</v>
      </c>
      <c r="N1954" s="151"/>
      <c r="O1954" s="157"/>
      <c r="Q1954" s="183"/>
      <c r="T1954" s="183"/>
      <c r="U1954" s="183"/>
      <c r="V1954" s="183"/>
      <c r="W1954" s="183"/>
      <c r="X1954" s="183"/>
      <c r="Y1954" s="154"/>
      <c r="Z1954" s="155"/>
    </row>
    <row r="1955" spans="1:28" ht="85.5" customHeight="1" x14ac:dyDescent="0.25">
      <c r="A1955" s="47" t="s">
        <v>39</v>
      </c>
      <c r="B1955" s="54" t="s">
        <v>40</v>
      </c>
      <c r="C1955" s="49" t="s">
        <v>36</v>
      </c>
      <c r="D1955" s="34">
        <f t="shared" si="245"/>
        <v>13</v>
      </c>
      <c r="E1955" s="50">
        <f t="shared" si="244"/>
        <v>3</v>
      </c>
      <c r="F1955" s="50">
        <f t="shared" si="244"/>
        <v>3</v>
      </c>
      <c r="G1955" s="50">
        <f t="shared" si="244"/>
        <v>3</v>
      </c>
      <c r="H1955" s="51">
        <f t="shared" si="244"/>
        <v>4</v>
      </c>
      <c r="I1955" s="37">
        <f t="shared" si="246"/>
        <v>17.759999999999998</v>
      </c>
      <c r="J1955" s="52">
        <f t="shared" si="247"/>
        <v>4.0999999999999996</v>
      </c>
      <c r="K1955" s="52">
        <f t="shared" si="247"/>
        <v>4.0999999999999996</v>
      </c>
      <c r="L1955" s="52">
        <f t="shared" si="247"/>
        <v>4.0999999999999996</v>
      </c>
      <c r="M1955" s="53">
        <f t="shared" si="247"/>
        <v>5.46</v>
      </c>
      <c r="N1955" s="151"/>
      <c r="O1955" s="157"/>
      <c r="Q1955" s="183"/>
      <c r="T1955" s="183"/>
      <c r="U1955" s="183"/>
      <c r="V1955" s="183"/>
      <c r="W1955" s="183"/>
      <c r="X1955" s="183"/>
      <c r="Y1955" s="154"/>
      <c r="Z1955" s="155"/>
    </row>
    <row r="1956" spans="1:28" ht="60" customHeight="1" x14ac:dyDescent="0.25">
      <c r="A1956" s="47" t="s">
        <v>41</v>
      </c>
      <c r="B1956" s="54" t="s">
        <v>42</v>
      </c>
      <c r="C1956" s="49" t="s">
        <v>43</v>
      </c>
      <c r="D1956" s="34">
        <f t="shared" si="245"/>
        <v>305</v>
      </c>
      <c r="E1956" s="50">
        <f t="shared" si="244"/>
        <v>76</v>
      </c>
      <c r="F1956" s="50">
        <f t="shared" si="244"/>
        <v>76</v>
      </c>
      <c r="G1956" s="50">
        <f t="shared" si="244"/>
        <v>77</v>
      </c>
      <c r="H1956" s="51">
        <f t="shared" si="244"/>
        <v>76</v>
      </c>
      <c r="I1956" s="37">
        <f t="shared" si="246"/>
        <v>1208.4299999999998</v>
      </c>
      <c r="J1956" s="52">
        <f t="shared" si="247"/>
        <v>301.12</v>
      </c>
      <c r="K1956" s="52">
        <f t="shared" si="247"/>
        <v>301.12</v>
      </c>
      <c r="L1956" s="52">
        <f t="shared" si="247"/>
        <v>305.08</v>
      </c>
      <c r="M1956" s="53">
        <f t="shared" si="247"/>
        <v>301.11</v>
      </c>
      <c r="N1956" s="151"/>
      <c r="O1956" s="157"/>
      <c r="Q1956" s="183"/>
      <c r="T1956" s="183"/>
      <c r="U1956" s="183"/>
      <c r="V1956" s="183"/>
      <c r="W1956" s="183"/>
      <c r="X1956" s="183"/>
      <c r="Y1956" s="154"/>
      <c r="Z1956" s="155"/>
    </row>
    <row r="1957" spans="1:28" ht="54.75" customHeight="1" x14ac:dyDescent="0.25">
      <c r="A1957" s="55" t="s">
        <v>44</v>
      </c>
      <c r="B1957" s="146">
        <v>4</v>
      </c>
      <c r="C1957" s="56" t="s">
        <v>45</v>
      </c>
      <c r="D1957" s="34">
        <f t="shared" si="245"/>
        <v>0</v>
      </c>
      <c r="E1957" s="35">
        <f t="shared" si="244"/>
        <v>0</v>
      </c>
      <c r="F1957" s="35">
        <f t="shared" si="244"/>
        <v>0</v>
      </c>
      <c r="G1957" s="35">
        <f t="shared" si="244"/>
        <v>0</v>
      </c>
      <c r="H1957" s="36">
        <f t="shared" si="244"/>
        <v>0</v>
      </c>
      <c r="I1957" s="37">
        <f t="shared" si="246"/>
        <v>0</v>
      </c>
      <c r="J1957" s="38">
        <f t="shared" si="247"/>
        <v>0</v>
      </c>
      <c r="K1957" s="38">
        <f t="shared" si="247"/>
        <v>0</v>
      </c>
      <c r="L1957" s="38">
        <f t="shared" si="247"/>
        <v>0</v>
      </c>
      <c r="M1957" s="39">
        <f t="shared" si="247"/>
        <v>0</v>
      </c>
      <c r="N1957" s="151"/>
      <c r="O1957" s="157"/>
      <c r="Q1957" s="183"/>
      <c r="T1957" s="183"/>
      <c r="U1957" s="183"/>
      <c r="V1957" s="183"/>
      <c r="W1957" s="183"/>
      <c r="X1957" s="183"/>
      <c r="Y1957" s="154"/>
      <c r="Z1957" s="155"/>
    </row>
    <row r="1958" spans="1:28" ht="46.5" customHeight="1" x14ac:dyDescent="0.25">
      <c r="A1958" s="203" t="s">
        <v>46</v>
      </c>
      <c r="B1958" s="57" t="s">
        <v>47</v>
      </c>
      <c r="C1958" s="58" t="s">
        <v>48</v>
      </c>
      <c r="D1958" s="34">
        <f>E1958+F1958+G1958+H1958</f>
        <v>0</v>
      </c>
      <c r="E1958" s="35">
        <f t="shared" si="244"/>
        <v>0</v>
      </c>
      <c r="F1958" s="35">
        <f t="shared" si="244"/>
        <v>0</v>
      </c>
      <c r="G1958" s="35">
        <f t="shared" si="244"/>
        <v>0</v>
      </c>
      <c r="H1958" s="36">
        <f t="shared" si="244"/>
        <v>0</v>
      </c>
      <c r="I1958" s="37">
        <f>J1958+K1958+L1958+M1958</f>
        <v>0</v>
      </c>
      <c r="J1958" s="38">
        <f t="shared" si="247"/>
        <v>0</v>
      </c>
      <c r="K1958" s="38">
        <f t="shared" si="247"/>
        <v>0</v>
      </c>
      <c r="L1958" s="38">
        <f t="shared" si="247"/>
        <v>0</v>
      </c>
      <c r="M1958" s="39">
        <f t="shared" si="247"/>
        <v>0</v>
      </c>
      <c r="N1958" s="151"/>
      <c r="O1958" s="157"/>
      <c r="Q1958" s="183"/>
      <c r="T1958" s="183"/>
      <c r="U1958" s="183"/>
      <c r="V1958" s="183"/>
      <c r="W1958" s="183"/>
      <c r="X1958" s="183"/>
      <c r="Y1958" s="154"/>
      <c r="Z1958" s="155"/>
    </row>
    <row r="1959" spans="1:28" ht="55.5" customHeight="1" x14ac:dyDescent="0.25">
      <c r="A1959" s="204"/>
      <c r="B1959" s="57" t="s">
        <v>49</v>
      </c>
      <c r="C1959" s="58" t="s">
        <v>45</v>
      </c>
      <c r="D1959" s="34">
        <f>E1959+F1959+G1959+H1959</f>
        <v>0</v>
      </c>
      <c r="E1959" s="35">
        <f t="shared" si="244"/>
        <v>0</v>
      </c>
      <c r="F1959" s="35">
        <f t="shared" si="244"/>
        <v>0</v>
      </c>
      <c r="G1959" s="35">
        <f t="shared" si="244"/>
        <v>0</v>
      </c>
      <c r="H1959" s="36">
        <f t="shared" si="244"/>
        <v>0</v>
      </c>
      <c r="I1959" s="37">
        <f>J1959+K1959+L1959+M1959</f>
        <v>0</v>
      </c>
      <c r="J1959" s="38">
        <f t="shared" si="247"/>
        <v>0</v>
      </c>
      <c r="K1959" s="38">
        <f t="shared" si="247"/>
        <v>0</v>
      </c>
      <c r="L1959" s="38">
        <f t="shared" si="247"/>
        <v>0</v>
      </c>
      <c r="M1959" s="39">
        <f t="shared" si="247"/>
        <v>0</v>
      </c>
      <c r="N1959" s="151"/>
      <c r="O1959" s="157"/>
      <c r="Q1959" s="183"/>
      <c r="T1959" s="183"/>
      <c r="U1959" s="183"/>
      <c r="V1959" s="183"/>
      <c r="W1959" s="183"/>
      <c r="X1959" s="183"/>
      <c r="Y1959" s="154"/>
      <c r="Z1959" s="155"/>
    </row>
    <row r="1960" spans="1:28" ht="69" customHeight="1" x14ac:dyDescent="0.25">
      <c r="A1960" s="59" t="s">
        <v>50</v>
      </c>
      <c r="B1960" s="57" t="s">
        <v>51</v>
      </c>
      <c r="C1960" s="58" t="s">
        <v>45</v>
      </c>
      <c r="D1960" s="34">
        <f>E1960+F1960+G1960+H1960</f>
        <v>0</v>
      </c>
      <c r="E1960" s="35">
        <f t="shared" si="244"/>
        <v>0</v>
      </c>
      <c r="F1960" s="35">
        <f t="shared" si="244"/>
        <v>0</v>
      </c>
      <c r="G1960" s="35">
        <f t="shared" si="244"/>
        <v>0</v>
      </c>
      <c r="H1960" s="36">
        <f t="shared" si="244"/>
        <v>0</v>
      </c>
      <c r="I1960" s="37">
        <f>J1960+K1960+L1960+M1960</f>
        <v>0</v>
      </c>
      <c r="J1960" s="38">
        <f t="shared" si="247"/>
        <v>0</v>
      </c>
      <c r="K1960" s="38">
        <f t="shared" si="247"/>
        <v>0</v>
      </c>
      <c r="L1960" s="38">
        <f t="shared" si="247"/>
        <v>0</v>
      </c>
      <c r="M1960" s="39">
        <f t="shared" si="247"/>
        <v>0</v>
      </c>
      <c r="N1960" s="151"/>
      <c r="O1960" s="157"/>
      <c r="Q1960" s="183"/>
      <c r="T1960" s="183"/>
      <c r="U1960" s="183"/>
      <c r="V1960" s="183"/>
      <c r="W1960" s="183"/>
      <c r="X1960" s="183"/>
      <c r="Y1960" s="154"/>
      <c r="Z1960" s="155"/>
    </row>
    <row r="1961" spans="1:28" ht="43.5" customHeight="1" thickBot="1" x14ac:dyDescent="0.3">
      <c r="A1961" s="60" t="s">
        <v>52</v>
      </c>
      <c r="B1961" s="61">
        <v>5</v>
      </c>
      <c r="C1961" s="62" t="s">
        <v>53</v>
      </c>
      <c r="D1961" s="63">
        <f t="shared" si="245"/>
        <v>0</v>
      </c>
      <c r="E1961" s="64">
        <f t="shared" si="244"/>
        <v>0</v>
      </c>
      <c r="F1961" s="64">
        <f t="shared" si="244"/>
        <v>0</v>
      </c>
      <c r="G1961" s="64">
        <f t="shared" si="244"/>
        <v>0</v>
      </c>
      <c r="H1961" s="65">
        <f t="shared" si="244"/>
        <v>0</v>
      </c>
      <c r="I1961" s="66">
        <f t="shared" si="246"/>
        <v>0</v>
      </c>
      <c r="J1961" s="67">
        <f t="shared" si="247"/>
        <v>0</v>
      </c>
      <c r="K1961" s="67">
        <f t="shared" si="247"/>
        <v>0</v>
      </c>
      <c r="L1961" s="67">
        <f t="shared" si="247"/>
        <v>0</v>
      </c>
      <c r="M1961" s="68">
        <f t="shared" si="247"/>
        <v>0</v>
      </c>
      <c r="N1961" s="151"/>
      <c r="O1961" s="157"/>
      <c r="Q1961" s="183"/>
      <c r="T1961" s="183"/>
      <c r="U1961" s="183"/>
      <c r="V1961" s="183"/>
      <c r="W1961" s="183"/>
      <c r="X1961" s="183"/>
      <c r="Y1961" s="154"/>
      <c r="Z1961" s="155"/>
    </row>
    <row r="1962" spans="1:28" ht="123" customHeight="1" x14ac:dyDescent="0.25">
      <c r="A1962" s="23" t="s">
        <v>54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1237.1300000000001</v>
      </c>
      <c r="J1962" s="30">
        <f>J1963+J1964+J1968+J1972</f>
        <v>309.32</v>
      </c>
      <c r="K1962" s="30">
        <f>K1963+K1964+K1968+K1972</f>
        <v>309.32</v>
      </c>
      <c r="L1962" s="30">
        <f>L1963+L1964+L1968+L1972</f>
        <v>310.55</v>
      </c>
      <c r="M1962" s="31">
        <f>M1963+M1964+M1968+M1972</f>
        <v>307.94</v>
      </c>
      <c r="N1962" s="151"/>
      <c r="O1962" s="172"/>
      <c r="P1962" s="157"/>
      <c r="Q1962" s="158"/>
      <c r="R1962" s="159"/>
      <c r="S1962" s="159"/>
      <c r="T1962" s="159"/>
      <c r="U1962" s="159"/>
      <c r="V1962" s="153"/>
      <c r="W1962" s="153"/>
      <c r="X1962" s="154"/>
      <c r="Y1962" s="154"/>
      <c r="Z1962" s="155"/>
      <c r="AA1962" s="155"/>
      <c r="AB1962" s="155"/>
    </row>
    <row r="1963" spans="1:28" ht="32.25" customHeight="1" x14ac:dyDescent="0.25">
      <c r="A1963" s="32" t="s">
        <v>55</v>
      </c>
      <c r="B1963" s="146">
        <v>7</v>
      </c>
      <c r="C1963" s="33" t="s">
        <v>34</v>
      </c>
      <c r="D1963" s="34">
        <v>0</v>
      </c>
      <c r="E1963" s="50">
        <f>ROUND(D1963/4,0)</f>
        <v>0</v>
      </c>
      <c r="F1963" s="50">
        <f>ROUND(D1963/4,0)</f>
        <v>0</v>
      </c>
      <c r="G1963" s="50">
        <f>ROUND(D1963/4,0)</f>
        <v>0</v>
      </c>
      <c r="H1963" s="51">
        <f>D1963-E1963-F1963-G1963</f>
        <v>0</v>
      </c>
      <c r="I1963" s="37">
        <f>J1963+K1963+L1963+M1963</f>
        <v>0</v>
      </c>
      <c r="J1963" s="38">
        <v>0</v>
      </c>
      <c r="K1963" s="38">
        <v>0</v>
      </c>
      <c r="L1963" s="38">
        <v>0</v>
      </c>
      <c r="M1963" s="38">
        <v>0</v>
      </c>
      <c r="N1963" s="151"/>
      <c r="O1963" s="157"/>
      <c r="P1963" s="157"/>
      <c r="Q1963" s="163"/>
      <c r="R1963" s="163"/>
      <c r="S1963" s="163"/>
      <c r="T1963" s="163"/>
      <c r="U1963" s="163"/>
      <c r="V1963" s="164"/>
      <c r="W1963" s="164"/>
      <c r="X1963" s="164"/>
      <c r="Y1963" s="154"/>
      <c r="Z1963" s="155"/>
      <c r="AA1963" s="155"/>
      <c r="AB1963" s="155"/>
    </row>
    <row r="1964" spans="1:28" ht="33.75" customHeight="1" x14ac:dyDescent="0.25">
      <c r="A1964" s="40" t="s">
        <v>56</v>
      </c>
      <c r="B1964" s="146">
        <v>8</v>
      </c>
      <c r="C1964" s="33" t="s">
        <v>36</v>
      </c>
      <c r="D1964" s="34">
        <f>E1964+F1964+G1964+H1964</f>
        <v>904</v>
      </c>
      <c r="E1964" s="43">
        <f>E1965+E1966+ROUND(E1967*2.9,0)</f>
        <v>226</v>
      </c>
      <c r="F1964" s="43">
        <f>F1965+F1966+ROUND(F1967*2.9,0)</f>
        <v>226</v>
      </c>
      <c r="G1964" s="43">
        <f>G1965+G1966+ROUND(G1967*2.9,0)</f>
        <v>227</v>
      </c>
      <c r="H1964" s="44">
        <f>H1965+H1966+ROUND(H1967*2.9,0)</f>
        <v>225</v>
      </c>
      <c r="I1964" s="37">
        <f>J1964+K1964+L1964+M1964</f>
        <v>1237.1300000000001</v>
      </c>
      <c r="J1964" s="45">
        <f>J1965+J1966+J1967</f>
        <v>309.32</v>
      </c>
      <c r="K1964" s="45">
        <f>K1965+K1966+K1967</f>
        <v>309.32</v>
      </c>
      <c r="L1964" s="45">
        <f>L1965+L1966+L1967</f>
        <v>310.55</v>
      </c>
      <c r="M1964" s="46">
        <f>M1965+M1966+M1967</f>
        <v>307.94</v>
      </c>
      <c r="N1964" s="151"/>
      <c r="O1964" s="165"/>
      <c r="P1964" s="165"/>
      <c r="Q1964" s="182"/>
      <c r="R1964" s="182"/>
      <c r="S1964" s="183"/>
      <c r="U1964" s="152"/>
      <c r="V1964" s="164"/>
      <c r="W1964" s="164"/>
      <c r="X1964" s="164"/>
      <c r="Y1964" s="154"/>
      <c r="Z1964" s="155"/>
      <c r="AA1964" s="155"/>
      <c r="AB1964" s="155"/>
    </row>
    <row r="1965" spans="1:28" ht="47.25" customHeight="1" x14ac:dyDescent="0.25">
      <c r="A1965" s="47" t="s">
        <v>57</v>
      </c>
      <c r="B1965" s="54" t="s">
        <v>58</v>
      </c>
      <c r="C1965" s="49" t="s">
        <v>36</v>
      </c>
      <c r="D1965" s="71">
        <f>SUM(E1965:H1965)</f>
        <v>8</v>
      </c>
      <c r="E1965" s="50">
        <v>3</v>
      </c>
      <c r="F1965" s="50">
        <v>3</v>
      </c>
      <c r="G1965" s="50">
        <v>1</v>
      </c>
      <c r="H1965" s="51">
        <v>1</v>
      </c>
      <c r="I1965" s="37">
        <f>SUM(J1965:M1965)</f>
        <v>10.940000000000001</v>
      </c>
      <c r="J1965" s="38">
        <v>4.0999999999999996</v>
      </c>
      <c r="K1965" s="38">
        <v>4.0999999999999996</v>
      </c>
      <c r="L1965" s="38">
        <v>1.37</v>
      </c>
      <c r="M1965" s="38">
        <v>1.37</v>
      </c>
      <c r="N1965" s="151"/>
      <c r="O1965" s="152"/>
      <c r="P1965" s="152"/>
      <c r="Q1965" s="152"/>
      <c r="R1965" s="152"/>
      <c r="S1965" s="183"/>
      <c r="U1965" s="152"/>
      <c r="V1965" s="164"/>
      <c r="W1965" s="164"/>
      <c r="X1965" s="164"/>
      <c r="Y1965" s="154"/>
      <c r="Z1965" s="155"/>
      <c r="AA1965" s="155"/>
      <c r="AB1965" s="155"/>
    </row>
    <row r="1966" spans="1:28" ht="48" customHeight="1" x14ac:dyDescent="0.25">
      <c r="A1966" s="47" t="s">
        <v>59</v>
      </c>
      <c r="B1966" s="54" t="s">
        <v>60</v>
      </c>
      <c r="C1966" s="49" t="s">
        <v>36</v>
      </c>
      <c r="D1966" s="50">
        <f t="shared" ref="D1966:D1972" si="248">SUM(E1966:H1966)</f>
        <v>13</v>
      </c>
      <c r="E1966" s="50">
        <v>3</v>
      </c>
      <c r="F1966" s="50">
        <v>3</v>
      </c>
      <c r="G1966" s="50">
        <v>3</v>
      </c>
      <c r="H1966" s="51">
        <v>4</v>
      </c>
      <c r="I1966" s="37">
        <f>SUM(J1966:M1966)</f>
        <v>17.759999999999998</v>
      </c>
      <c r="J1966" s="38">
        <v>4.0999999999999996</v>
      </c>
      <c r="K1966" s="38">
        <v>4.0999999999999996</v>
      </c>
      <c r="L1966" s="38">
        <v>4.0999999999999996</v>
      </c>
      <c r="M1966" s="38">
        <v>5.46</v>
      </c>
      <c r="N1966" s="151"/>
      <c r="O1966" s="152"/>
      <c r="P1966" s="152"/>
      <c r="Q1966" s="152"/>
      <c r="R1966" s="152"/>
      <c r="S1966" s="183"/>
      <c r="U1966" s="152"/>
      <c r="V1966" s="164"/>
      <c r="W1966" s="164"/>
      <c r="X1966" s="164"/>
      <c r="Y1966" s="154"/>
      <c r="Z1966" s="155"/>
      <c r="AA1966" s="155"/>
      <c r="AB1966" s="155"/>
    </row>
    <row r="1967" spans="1:28" ht="33.75" customHeight="1" x14ac:dyDescent="0.25">
      <c r="A1967" s="47" t="s">
        <v>61</v>
      </c>
      <c r="B1967" s="54" t="s">
        <v>62</v>
      </c>
      <c r="C1967" s="49" t="s">
        <v>43</v>
      </c>
      <c r="D1967" s="50">
        <f t="shared" si="248"/>
        <v>305</v>
      </c>
      <c r="E1967" s="50">
        <v>76</v>
      </c>
      <c r="F1967" s="50">
        <v>76</v>
      </c>
      <c r="G1967" s="50">
        <v>77</v>
      </c>
      <c r="H1967" s="51">
        <v>76</v>
      </c>
      <c r="I1967" s="37">
        <f>SUM(J1967:M1967)</f>
        <v>1208.4299999999998</v>
      </c>
      <c r="J1967" s="38">
        <v>301.12</v>
      </c>
      <c r="K1967" s="38">
        <v>301.12</v>
      </c>
      <c r="L1967" s="38">
        <v>305.08</v>
      </c>
      <c r="M1967" s="38">
        <v>301.11</v>
      </c>
      <c r="N1967" s="151"/>
      <c r="O1967" s="152"/>
      <c r="P1967" s="152"/>
      <c r="Q1967" s="152"/>
      <c r="R1967" s="152"/>
      <c r="S1967" s="183"/>
      <c r="U1967" s="152"/>
      <c r="V1967" s="164"/>
      <c r="W1967" s="164"/>
      <c r="X1967" s="164"/>
      <c r="Y1967" s="154"/>
      <c r="Z1967" s="155"/>
      <c r="AA1967" s="155"/>
      <c r="AB1967" s="155"/>
    </row>
    <row r="1968" spans="1:28" ht="36.75" customHeight="1" x14ac:dyDescent="0.25">
      <c r="A1968" s="55" t="s">
        <v>63</v>
      </c>
      <c r="B1968" s="146">
        <v>9</v>
      </c>
      <c r="C1968" s="56" t="s">
        <v>45</v>
      </c>
      <c r="D1968" s="34">
        <f t="shared" si="248"/>
        <v>0</v>
      </c>
      <c r="E1968" s="35">
        <v>0</v>
      </c>
      <c r="F1968" s="35">
        <v>0</v>
      </c>
      <c r="G1968" s="35">
        <v>0</v>
      </c>
      <c r="H1968" s="36">
        <v>0</v>
      </c>
      <c r="I1968" s="37">
        <f>J1968+K1968+L1968+M1968</f>
        <v>0</v>
      </c>
      <c r="J1968" s="38">
        <v>0</v>
      </c>
      <c r="K1968" s="38">
        <v>0</v>
      </c>
      <c r="L1968" s="38">
        <v>0</v>
      </c>
      <c r="M1968" s="38">
        <v>0</v>
      </c>
      <c r="N1968" s="151"/>
      <c r="O1968" s="157"/>
      <c r="P1968" s="184"/>
      <c r="Q1968" s="183"/>
      <c r="V1968" s="164"/>
      <c r="W1968" s="164"/>
      <c r="X1968" s="164"/>
      <c r="Y1968" s="154"/>
      <c r="Z1968" s="155"/>
      <c r="AA1968" s="155"/>
      <c r="AB1968" s="155"/>
    </row>
    <row r="1969" spans="1:28" ht="36.75" customHeight="1" x14ac:dyDescent="0.25">
      <c r="A1969" s="203" t="s">
        <v>64</v>
      </c>
      <c r="B1969" s="57" t="s">
        <v>65</v>
      </c>
      <c r="C1969" s="58" t="s">
        <v>48</v>
      </c>
      <c r="D1969" s="91">
        <f t="shared" si="248"/>
        <v>0</v>
      </c>
      <c r="E1969" s="43">
        <v>0</v>
      </c>
      <c r="F1969" s="43">
        <v>0</v>
      </c>
      <c r="G1969" s="43">
        <v>0</v>
      </c>
      <c r="H1969" s="44">
        <v>0</v>
      </c>
      <c r="I1969" s="92">
        <v>0</v>
      </c>
      <c r="J1969" s="45">
        <v>0</v>
      </c>
      <c r="K1969" s="45">
        <v>0</v>
      </c>
      <c r="L1969" s="45">
        <v>0</v>
      </c>
      <c r="M1969" s="45">
        <v>0</v>
      </c>
      <c r="N1969" s="151"/>
      <c r="O1969" s="157"/>
      <c r="P1969" s="184"/>
      <c r="Q1969" s="183"/>
      <c r="V1969" s="164"/>
      <c r="W1969" s="164"/>
      <c r="X1969" s="164"/>
      <c r="Y1969" s="154"/>
      <c r="Z1969" s="155"/>
      <c r="AA1969" s="155"/>
      <c r="AB1969" s="155"/>
    </row>
    <row r="1970" spans="1:28" ht="36.75" customHeight="1" x14ac:dyDescent="0.25">
      <c r="A1970" s="204"/>
      <c r="B1970" s="57" t="s">
        <v>66</v>
      </c>
      <c r="C1970" s="58" t="s">
        <v>45</v>
      </c>
      <c r="D1970" s="91">
        <f t="shared" si="248"/>
        <v>0</v>
      </c>
      <c r="E1970" s="43">
        <v>0</v>
      </c>
      <c r="F1970" s="43">
        <v>0</v>
      </c>
      <c r="G1970" s="43">
        <v>0</v>
      </c>
      <c r="H1970" s="44">
        <v>0</v>
      </c>
      <c r="I1970" s="92">
        <v>0</v>
      </c>
      <c r="J1970" s="45">
        <v>0</v>
      </c>
      <c r="K1970" s="45">
        <v>0</v>
      </c>
      <c r="L1970" s="45">
        <v>0</v>
      </c>
      <c r="M1970" s="45">
        <v>0</v>
      </c>
      <c r="N1970" s="151"/>
      <c r="O1970" s="157"/>
      <c r="P1970" s="184"/>
      <c r="Q1970" s="183"/>
      <c r="V1970" s="164"/>
      <c r="W1970" s="164"/>
      <c r="X1970" s="164"/>
      <c r="Y1970" s="154"/>
      <c r="Z1970" s="155"/>
      <c r="AA1970" s="155"/>
      <c r="AB1970" s="155"/>
    </row>
    <row r="1971" spans="1:28" ht="36.75" customHeight="1" x14ac:dyDescent="0.25">
      <c r="A1971" s="59" t="s">
        <v>67</v>
      </c>
      <c r="B1971" s="57" t="s">
        <v>68</v>
      </c>
      <c r="C1971" s="58" t="s">
        <v>45</v>
      </c>
      <c r="D1971" s="91">
        <f t="shared" si="248"/>
        <v>0</v>
      </c>
      <c r="E1971" s="43">
        <v>0</v>
      </c>
      <c r="F1971" s="43">
        <v>0</v>
      </c>
      <c r="G1971" s="43">
        <v>0</v>
      </c>
      <c r="H1971" s="44">
        <v>0</v>
      </c>
      <c r="I1971" s="92">
        <v>0</v>
      </c>
      <c r="J1971" s="45">
        <v>0</v>
      </c>
      <c r="K1971" s="45">
        <v>0</v>
      </c>
      <c r="L1971" s="45">
        <v>0</v>
      </c>
      <c r="M1971" s="45">
        <v>0</v>
      </c>
      <c r="N1971" s="151"/>
      <c r="O1971" s="157"/>
      <c r="P1971" s="184"/>
      <c r="Q1971" s="183"/>
      <c r="V1971" s="164"/>
      <c r="W1971" s="164"/>
      <c r="X1971" s="164"/>
      <c r="Y1971" s="154"/>
      <c r="Z1971" s="155"/>
      <c r="AA1971" s="155"/>
      <c r="AB1971" s="155"/>
    </row>
    <row r="1972" spans="1:28" ht="36.75" customHeight="1" thickBot="1" x14ac:dyDescent="0.3">
      <c r="A1972" s="60" t="s">
        <v>69</v>
      </c>
      <c r="B1972" s="61">
        <v>10</v>
      </c>
      <c r="C1972" s="62" t="s">
        <v>53</v>
      </c>
      <c r="D1972" s="63">
        <f t="shared" si="248"/>
        <v>0</v>
      </c>
      <c r="E1972" s="64">
        <v>0</v>
      </c>
      <c r="F1972" s="64">
        <v>0</v>
      </c>
      <c r="G1972" s="64">
        <v>0</v>
      </c>
      <c r="H1972" s="65">
        <v>0</v>
      </c>
      <c r="I1972" s="66">
        <v>0</v>
      </c>
      <c r="J1972" s="67">
        <v>0</v>
      </c>
      <c r="K1972" s="67">
        <v>0</v>
      </c>
      <c r="L1972" s="67">
        <v>0</v>
      </c>
      <c r="M1972" s="67">
        <v>0</v>
      </c>
      <c r="N1972" s="151"/>
      <c r="O1972" s="157"/>
      <c r="P1972" s="184"/>
      <c r="Q1972" s="183"/>
      <c r="V1972" s="164"/>
      <c r="W1972" s="164"/>
      <c r="X1972" s="164"/>
      <c r="Y1972" s="154"/>
      <c r="Z1972" s="155"/>
      <c r="AA1972" s="155"/>
      <c r="AB1972" s="155"/>
    </row>
    <row r="1973" spans="1:28" ht="122.25" customHeight="1" x14ac:dyDescent="0.25">
      <c r="A1973" s="23" t="s">
        <v>70</v>
      </c>
      <c r="B1973" s="24">
        <v>11</v>
      </c>
      <c r="C1973" s="25"/>
      <c r="D1973" s="79" t="s">
        <v>71</v>
      </c>
      <c r="E1973" s="27" t="s">
        <v>71</v>
      </c>
      <c r="F1973" s="27" t="s">
        <v>71</v>
      </c>
      <c r="G1973" s="27" t="s">
        <v>71</v>
      </c>
      <c r="H1973" s="27" t="s">
        <v>71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  <c r="N1973" s="151"/>
      <c r="O1973" s="157"/>
      <c r="P1973" s="188"/>
      <c r="Q1973" s="183"/>
      <c r="X1973" s="153"/>
      <c r="Y1973" s="154"/>
      <c r="Z1973" s="155"/>
    </row>
    <row r="1974" spans="1:28" ht="32.25" customHeight="1" x14ac:dyDescent="0.25">
      <c r="A1974" s="32" t="s">
        <v>55</v>
      </c>
      <c r="B1974" s="146">
        <v>12</v>
      </c>
      <c r="C1974" s="33" t="s">
        <v>34</v>
      </c>
      <c r="D1974" s="34" t="s">
        <v>71</v>
      </c>
      <c r="E1974" s="35" t="s">
        <v>71</v>
      </c>
      <c r="F1974" s="35" t="s">
        <v>71</v>
      </c>
      <c r="G1974" s="35" t="s">
        <v>71</v>
      </c>
      <c r="H1974" s="36" t="s">
        <v>71</v>
      </c>
      <c r="I1974" s="37">
        <f>J1974+K1974+L1974+M1974</f>
        <v>0</v>
      </c>
      <c r="J1974" s="38"/>
      <c r="K1974" s="38"/>
      <c r="L1974" s="38"/>
      <c r="M1974" s="38"/>
      <c r="N1974" s="151"/>
      <c r="O1974" s="157"/>
      <c r="P1974" s="156"/>
      <c r="Q1974" s="183"/>
      <c r="R1974" s="167"/>
      <c r="S1974" s="189"/>
      <c r="X1974" s="153"/>
      <c r="Y1974" s="154"/>
      <c r="Z1974" s="155"/>
    </row>
    <row r="1975" spans="1:28" ht="32.25" customHeight="1" x14ac:dyDescent="0.25">
      <c r="A1975" s="40" t="s">
        <v>56</v>
      </c>
      <c r="B1975" s="146">
        <v>13</v>
      </c>
      <c r="C1975" s="33" t="s">
        <v>36</v>
      </c>
      <c r="D1975" s="34" t="s">
        <v>71</v>
      </c>
      <c r="E1975" s="43" t="s">
        <v>71</v>
      </c>
      <c r="F1975" s="43" t="s">
        <v>71</v>
      </c>
      <c r="G1975" s="43" t="s">
        <v>71</v>
      </c>
      <c r="H1975" s="44" t="s">
        <v>71</v>
      </c>
      <c r="I1975" s="37">
        <f t="shared" ref="I1975:I1983" si="249">J1975+K1975+L1975+M1975</f>
        <v>0</v>
      </c>
      <c r="J1975" s="45"/>
      <c r="K1975" s="45"/>
      <c r="L1975" s="45"/>
      <c r="M1975" s="46"/>
      <c r="N1975" s="151"/>
      <c r="P1975" s="156"/>
      <c r="Q1975" s="183"/>
      <c r="R1975" s="167"/>
      <c r="X1975" s="153"/>
      <c r="Y1975" s="154"/>
      <c r="Z1975" s="155"/>
    </row>
    <row r="1976" spans="1:28" ht="48.75" customHeight="1" x14ac:dyDescent="0.25">
      <c r="A1976" s="47" t="s">
        <v>57</v>
      </c>
      <c r="B1976" s="54" t="s">
        <v>72</v>
      </c>
      <c r="C1976" s="49" t="s">
        <v>36</v>
      </c>
      <c r="D1976" s="34" t="s">
        <v>71</v>
      </c>
      <c r="E1976" s="50" t="s">
        <v>71</v>
      </c>
      <c r="F1976" s="50" t="s">
        <v>71</v>
      </c>
      <c r="G1976" s="50" t="s">
        <v>71</v>
      </c>
      <c r="H1976" s="51" t="s">
        <v>71</v>
      </c>
      <c r="I1976" s="37">
        <f t="shared" si="249"/>
        <v>0</v>
      </c>
      <c r="J1976" s="52"/>
      <c r="K1976" s="52"/>
      <c r="L1976" s="52"/>
      <c r="M1976" s="53"/>
      <c r="N1976" s="151"/>
      <c r="P1976" s="156"/>
      <c r="Q1976" s="183"/>
      <c r="R1976" s="167"/>
      <c r="X1976" s="153"/>
      <c r="Y1976" s="154"/>
      <c r="Z1976" s="155"/>
    </row>
    <row r="1977" spans="1:28" ht="48" customHeight="1" x14ac:dyDescent="0.25">
      <c r="A1977" s="47" t="s">
        <v>59</v>
      </c>
      <c r="B1977" s="54" t="s">
        <v>73</v>
      </c>
      <c r="C1977" s="49" t="s">
        <v>36</v>
      </c>
      <c r="D1977" s="34" t="s">
        <v>71</v>
      </c>
      <c r="E1977" s="50" t="s">
        <v>71</v>
      </c>
      <c r="F1977" s="50" t="s">
        <v>71</v>
      </c>
      <c r="G1977" s="50" t="s">
        <v>71</v>
      </c>
      <c r="H1977" s="51" t="s">
        <v>71</v>
      </c>
      <c r="I1977" s="37">
        <f t="shared" si="249"/>
        <v>0</v>
      </c>
      <c r="J1977" s="52"/>
      <c r="K1977" s="52"/>
      <c r="L1977" s="52"/>
      <c r="M1977" s="53"/>
      <c r="N1977" s="151"/>
      <c r="O1977" s="180"/>
      <c r="Q1977" s="183"/>
      <c r="X1977" s="153"/>
      <c r="Y1977" s="154"/>
      <c r="Z1977" s="155"/>
    </row>
    <row r="1978" spans="1:28" ht="33" customHeight="1" x14ac:dyDescent="0.25">
      <c r="A1978" s="47" t="s">
        <v>61</v>
      </c>
      <c r="B1978" s="54" t="s">
        <v>74</v>
      </c>
      <c r="C1978" s="49" t="s">
        <v>43</v>
      </c>
      <c r="D1978" s="34" t="s">
        <v>71</v>
      </c>
      <c r="E1978" s="50" t="s">
        <v>71</v>
      </c>
      <c r="F1978" s="50" t="s">
        <v>71</v>
      </c>
      <c r="G1978" s="50" t="s">
        <v>71</v>
      </c>
      <c r="H1978" s="51" t="s">
        <v>71</v>
      </c>
      <c r="I1978" s="37">
        <f t="shared" si="249"/>
        <v>0</v>
      </c>
      <c r="J1978" s="52"/>
      <c r="K1978" s="52"/>
      <c r="L1978" s="52"/>
      <c r="M1978" s="52"/>
      <c r="N1978" s="151"/>
      <c r="O1978" s="180"/>
      <c r="Q1978" s="183"/>
      <c r="X1978" s="153"/>
      <c r="Y1978" s="154"/>
      <c r="Z1978" s="155"/>
    </row>
    <row r="1979" spans="1:28" ht="33" customHeight="1" x14ac:dyDescent="0.25">
      <c r="A1979" s="55" t="s">
        <v>63</v>
      </c>
      <c r="B1979" s="146">
        <v>14</v>
      </c>
      <c r="C1979" s="56" t="s">
        <v>45</v>
      </c>
      <c r="D1979" s="34" t="s">
        <v>71</v>
      </c>
      <c r="E1979" s="35" t="s">
        <v>71</v>
      </c>
      <c r="F1979" s="35" t="s">
        <v>71</v>
      </c>
      <c r="G1979" s="35" t="s">
        <v>71</v>
      </c>
      <c r="H1979" s="36" t="s">
        <v>71</v>
      </c>
      <c r="I1979" s="37">
        <f t="shared" si="249"/>
        <v>0</v>
      </c>
      <c r="J1979" s="38"/>
      <c r="K1979" s="38"/>
      <c r="L1979" s="38"/>
      <c r="M1979" s="39"/>
      <c r="N1979" s="151"/>
      <c r="O1979" s="180"/>
      <c r="Q1979" s="183"/>
      <c r="X1979" s="153"/>
      <c r="Y1979" s="154"/>
      <c r="Z1979" s="155"/>
    </row>
    <row r="1980" spans="1:28" ht="33" customHeight="1" x14ac:dyDescent="0.25">
      <c r="A1980" s="203" t="s">
        <v>64</v>
      </c>
      <c r="B1980" s="57" t="s">
        <v>75</v>
      </c>
      <c r="C1980" s="58" t="s">
        <v>48</v>
      </c>
      <c r="D1980" s="34" t="s">
        <v>71</v>
      </c>
      <c r="E1980" s="35" t="s">
        <v>71</v>
      </c>
      <c r="F1980" s="35" t="s">
        <v>71</v>
      </c>
      <c r="G1980" s="35" t="s">
        <v>71</v>
      </c>
      <c r="H1980" s="36" t="s">
        <v>71</v>
      </c>
      <c r="I1980" s="37">
        <f>J1980+K1980+L1980+M1980</f>
        <v>0</v>
      </c>
      <c r="J1980" s="45"/>
      <c r="K1980" s="45"/>
      <c r="L1980" s="45"/>
      <c r="M1980" s="46"/>
      <c r="N1980" s="151"/>
      <c r="O1980" s="180"/>
      <c r="Q1980" s="183"/>
      <c r="X1980" s="153"/>
      <c r="Y1980" s="154"/>
      <c r="Z1980" s="155"/>
    </row>
    <row r="1981" spans="1:28" ht="33" customHeight="1" x14ac:dyDescent="0.25">
      <c r="A1981" s="204"/>
      <c r="B1981" s="57" t="s">
        <v>76</v>
      </c>
      <c r="C1981" s="58" t="s">
        <v>45</v>
      </c>
      <c r="D1981" s="34" t="s">
        <v>71</v>
      </c>
      <c r="E1981" s="35" t="s">
        <v>71</v>
      </c>
      <c r="F1981" s="35" t="s">
        <v>71</v>
      </c>
      <c r="G1981" s="35" t="s">
        <v>71</v>
      </c>
      <c r="H1981" s="36" t="s">
        <v>71</v>
      </c>
      <c r="I1981" s="37">
        <f>J1981+K1981+L1981+M1981</f>
        <v>0</v>
      </c>
      <c r="J1981" s="45"/>
      <c r="K1981" s="45"/>
      <c r="L1981" s="45"/>
      <c r="M1981" s="46"/>
      <c r="N1981" s="151"/>
      <c r="O1981" s="180"/>
      <c r="Q1981" s="183"/>
      <c r="X1981" s="153"/>
      <c r="Y1981" s="154"/>
      <c r="Z1981" s="155"/>
    </row>
    <row r="1982" spans="1:28" ht="33" customHeight="1" x14ac:dyDescent="0.25">
      <c r="A1982" s="59" t="s">
        <v>67</v>
      </c>
      <c r="B1982" s="57" t="s">
        <v>77</v>
      </c>
      <c r="C1982" s="58" t="s">
        <v>45</v>
      </c>
      <c r="D1982" s="34" t="s">
        <v>71</v>
      </c>
      <c r="E1982" s="35" t="s">
        <v>71</v>
      </c>
      <c r="F1982" s="35" t="s">
        <v>71</v>
      </c>
      <c r="G1982" s="35" t="s">
        <v>71</v>
      </c>
      <c r="H1982" s="36" t="s">
        <v>71</v>
      </c>
      <c r="I1982" s="37">
        <f>J1982+K1982+L1982+M1982</f>
        <v>0</v>
      </c>
      <c r="J1982" s="45"/>
      <c r="K1982" s="45"/>
      <c r="L1982" s="45"/>
      <c r="M1982" s="46"/>
      <c r="N1982" s="151"/>
      <c r="O1982" s="180"/>
      <c r="Q1982" s="183"/>
      <c r="X1982" s="153"/>
      <c r="Y1982" s="154"/>
      <c r="Z1982" s="155"/>
    </row>
    <row r="1983" spans="1:28" ht="36.75" customHeight="1" thickBot="1" x14ac:dyDescent="0.3">
      <c r="A1983" s="60" t="s">
        <v>69</v>
      </c>
      <c r="B1983" s="61">
        <v>15</v>
      </c>
      <c r="C1983" s="62" t="s">
        <v>53</v>
      </c>
      <c r="D1983" s="63" t="s">
        <v>71</v>
      </c>
      <c r="E1983" s="64" t="s">
        <v>71</v>
      </c>
      <c r="F1983" s="64" t="s">
        <v>71</v>
      </c>
      <c r="G1983" s="64" t="s">
        <v>71</v>
      </c>
      <c r="H1983" s="65" t="s">
        <v>71</v>
      </c>
      <c r="I1983" s="66">
        <f t="shared" si="249"/>
        <v>0</v>
      </c>
      <c r="J1983" s="67"/>
      <c r="K1983" s="67"/>
      <c r="L1983" s="67"/>
      <c r="M1983" s="68"/>
      <c r="N1983" s="151"/>
      <c r="O1983" s="180"/>
      <c r="Q1983" s="183"/>
      <c r="X1983" s="153"/>
      <c r="Y1983" s="154"/>
      <c r="Z1983" s="155"/>
    </row>
    <row r="1984" spans="1:28" ht="72.75" customHeight="1" x14ac:dyDescent="0.25">
      <c r="A1984" s="23" t="s">
        <v>78</v>
      </c>
      <c r="B1984" s="24">
        <v>16</v>
      </c>
      <c r="C1984" s="25"/>
      <c r="D1984" s="79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80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  <c r="N1984" s="151"/>
      <c r="O1984" s="157"/>
      <c r="P1984" s="157"/>
      <c r="Q1984" s="183"/>
      <c r="X1984" s="153"/>
      <c r="Y1984" s="154"/>
      <c r="Z1984" s="155"/>
    </row>
    <row r="1985" spans="1:26" ht="32.25" customHeight="1" x14ac:dyDescent="0.25">
      <c r="A1985" s="32" t="s">
        <v>55</v>
      </c>
      <c r="B1985" s="146">
        <v>17</v>
      </c>
      <c r="C1985" s="33" t="s">
        <v>34</v>
      </c>
      <c r="D1985" s="34">
        <f>E1985+F1985+G1985+H1985</f>
        <v>0</v>
      </c>
      <c r="E1985" s="35"/>
      <c r="F1985" s="35"/>
      <c r="G1985" s="35"/>
      <c r="H1985" s="36"/>
      <c r="I1985" s="37">
        <f>J1985+K1985+L1985+M1985</f>
        <v>0</v>
      </c>
      <c r="J1985" s="38"/>
      <c r="K1985" s="38"/>
      <c r="L1985" s="38"/>
      <c r="M1985" s="39"/>
      <c r="N1985" s="151"/>
      <c r="O1985" s="157"/>
      <c r="P1985" s="157"/>
      <c r="Q1985" s="183"/>
      <c r="X1985" s="153"/>
      <c r="Y1985" s="154"/>
      <c r="Z1985" s="155"/>
    </row>
    <row r="1986" spans="1:26" ht="29.25" customHeight="1" x14ac:dyDescent="0.25">
      <c r="A1986" s="40" t="s">
        <v>56</v>
      </c>
      <c r="B1986" s="146">
        <v>18</v>
      </c>
      <c r="C1986" s="33" t="s">
        <v>36</v>
      </c>
      <c r="D1986" s="34">
        <f t="shared" ref="D1986:D1994" si="250">E1986+F1986+G1986+H1986</f>
        <v>0</v>
      </c>
      <c r="E1986" s="43">
        <f>E1987+E1988+E1989</f>
        <v>0</v>
      </c>
      <c r="F1986" s="43">
        <f>F1987+F1988+F1989</f>
        <v>0</v>
      </c>
      <c r="G1986" s="43">
        <f>G1987+G1988+G1989</f>
        <v>0</v>
      </c>
      <c r="H1986" s="44">
        <f>H1987+H1988+H1989</f>
        <v>0</v>
      </c>
      <c r="I1986" s="37">
        <f t="shared" ref="I1986:I1994" si="251">J1986+K1986+L1986+M1986</f>
        <v>0</v>
      </c>
      <c r="J1986" s="45">
        <f>J1987+J1988+J1989</f>
        <v>0</v>
      </c>
      <c r="K1986" s="45">
        <f>K1987+K1988+K1989</f>
        <v>0</v>
      </c>
      <c r="L1986" s="45">
        <f>L1987+L1988+L1989</f>
        <v>0</v>
      </c>
      <c r="M1986" s="46">
        <f>M1987+M1988+M1989</f>
        <v>0</v>
      </c>
      <c r="N1986" s="151"/>
      <c r="Q1986" s="183"/>
      <c r="X1986" s="153"/>
      <c r="Y1986" s="154"/>
      <c r="Z1986" s="155"/>
    </row>
    <row r="1987" spans="1:26" ht="48" customHeight="1" x14ac:dyDescent="0.25">
      <c r="A1987" s="47" t="s">
        <v>57</v>
      </c>
      <c r="B1987" s="54" t="s">
        <v>79</v>
      </c>
      <c r="C1987" s="49" t="s">
        <v>36</v>
      </c>
      <c r="D1987" s="34">
        <f t="shared" si="250"/>
        <v>0</v>
      </c>
      <c r="E1987" s="50"/>
      <c r="F1987" s="50"/>
      <c r="G1987" s="50"/>
      <c r="H1987" s="51"/>
      <c r="I1987" s="37">
        <f t="shared" si="251"/>
        <v>0</v>
      </c>
      <c r="J1987" s="52"/>
      <c r="K1987" s="52"/>
      <c r="L1987" s="52"/>
      <c r="M1987" s="53"/>
      <c r="N1987" s="151"/>
      <c r="Q1987" s="183"/>
      <c r="X1987" s="153"/>
      <c r="Y1987" s="154"/>
      <c r="Z1987" s="155"/>
    </row>
    <row r="1988" spans="1:26" ht="45.75" customHeight="1" x14ac:dyDescent="0.25">
      <c r="A1988" s="47" t="s">
        <v>59</v>
      </c>
      <c r="B1988" s="54" t="s">
        <v>80</v>
      </c>
      <c r="C1988" s="49" t="s">
        <v>36</v>
      </c>
      <c r="D1988" s="34">
        <f t="shared" si="250"/>
        <v>0</v>
      </c>
      <c r="E1988" s="50"/>
      <c r="F1988" s="50"/>
      <c r="G1988" s="50"/>
      <c r="H1988" s="51"/>
      <c r="I1988" s="37">
        <f t="shared" si="251"/>
        <v>0</v>
      </c>
      <c r="J1988" s="52"/>
      <c r="K1988" s="52"/>
      <c r="L1988" s="52"/>
      <c r="M1988" s="53"/>
      <c r="N1988" s="151"/>
      <c r="Q1988" s="183"/>
      <c r="X1988" s="153"/>
      <c r="Y1988" s="154"/>
      <c r="Z1988" s="155"/>
    </row>
    <row r="1989" spans="1:26" ht="32.25" customHeight="1" x14ac:dyDescent="0.25">
      <c r="A1989" s="47" t="s">
        <v>61</v>
      </c>
      <c r="B1989" s="54" t="s">
        <v>81</v>
      </c>
      <c r="C1989" s="49" t="s">
        <v>43</v>
      </c>
      <c r="D1989" s="34">
        <f t="shared" si="250"/>
        <v>0</v>
      </c>
      <c r="E1989" s="50"/>
      <c r="F1989" s="50"/>
      <c r="G1989" s="50"/>
      <c r="H1989" s="51"/>
      <c r="I1989" s="37">
        <f t="shared" si="251"/>
        <v>0</v>
      </c>
      <c r="J1989" s="52"/>
      <c r="K1989" s="52"/>
      <c r="L1989" s="52"/>
      <c r="M1989" s="53"/>
      <c r="N1989" s="151"/>
      <c r="Q1989" s="183"/>
      <c r="X1989" s="153"/>
      <c r="Y1989" s="154"/>
      <c r="Z1989" s="155"/>
    </row>
    <row r="1990" spans="1:26" ht="40.5" customHeight="1" x14ac:dyDescent="0.25">
      <c r="A1990" s="55" t="s">
        <v>63</v>
      </c>
      <c r="B1990" s="146">
        <v>19</v>
      </c>
      <c r="C1990" s="56" t="s">
        <v>45</v>
      </c>
      <c r="D1990" s="34">
        <f t="shared" si="250"/>
        <v>0</v>
      </c>
      <c r="E1990" s="35"/>
      <c r="F1990" s="35"/>
      <c r="G1990" s="35"/>
      <c r="H1990" s="36"/>
      <c r="I1990" s="37">
        <f t="shared" si="251"/>
        <v>0</v>
      </c>
      <c r="J1990" s="38"/>
      <c r="K1990" s="38"/>
      <c r="L1990" s="38"/>
      <c r="M1990" s="39"/>
      <c r="N1990" s="151"/>
      <c r="Q1990" s="183"/>
      <c r="X1990" s="153"/>
      <c r="Y1990" s="154"/>
      <c r="Z1990" s="155"/>
    </row>
    <row r="1991" spans="1:26" ht="36.75" customHeight="1" x14ac:dyDescent="0.25">
      <c r="A1991" s="203" t="s">
        <v>64</v>
      </c>
      <c r="B1991" s="57" t="s">
        <v>82</v>
      </c>
      <c r="C1991" s="58" t="s">
        <v>48</v>
      </c>
      <c r="D1991" s="34">
        <f>E1991+F1991+G1991+H1991</f>
        <v>0</v>
      </c>
      <c r="E1991" s="35"/>
      <c r="F1991" s="35"/>
      <c r="G1991" s="35"/>
      <c r="H1991" s="36"/>
      <c r="I1991" s="37">
        <f>J1991+K1991+L1991+M1991</f>
        <v>0</v>
      </c>
      <c r="J1991" s="45"/>
      <c r="K1991" s="45"/>
      <c r="L1991" s="45"/>
      <c r="M1991" s="46"/>
      <c r="N1991" s="151"/>
      <c r="Q1991" s="183"/>
      <c r="X1991" s="153"/>
      <c r="Y1991" s="154"/>
      <c r="Z1991" s="155"/>
    </row>
    <row r="1992" spans="1:26" ht="31.5" customHeight="1" x14ac:dyDescent="0.25">
      <c r="A1992" s="204"/>
      <c r="B1992" s="57" t="s">
        <v>83</v>
      </c>
      <c r="C1992" s="58" t="s">
        <v>45</v>
      </c>
      <c r="D1992" s="34">
        <f>E1992+F1992+G1992+H1992</f>
        <v>0</v>
      </c>
      <c r="E1992" s="35"/>
      <c r="F1992" s="35"/>
      <c r="G1992" s="35"/>
      <c r="H1992" s="36"/>
      <c r="I1992" s="37">
        <f>J1992+K1992+L1992+M1992</f>
        <v>0</v>
      </c>
      <c r="J1992" s="45"/>
      <c r="K1992" s="45"/>
      <c r="L1992" s="45"/>
      <c r="M1992" s="46"/>
      <c r="N1992" s="151"/>
      <c r="Q1992" s="183"/>
      <c r="X1992" s="153"/>
      <c r="Y1992" s="154"/>
      <c r="Z1992" s="155"/>
    </row>
    <row r="1993" spans="1:26" ht="36" customHeight="1" x14ac:dyDescent="0.25">
      <c r="A1993" s="59" t="s">
        <v>67</v>
      </c>
      <c r="B1993" s="57" t="s">
        <v>84</v>
      </c>
      <c r="C1993" s="58" t="s">
        <v>45</v>
      </c>
      <c r="D1993" s="34">
        <f>E1993+F1993+G1993+H1993</f>
        <v>0</v>
      </c>
      <c r="E1993" s="35"/>
      <c r="F1993" s="35"/>
      <c r="G1993" s="35"/>
      <c r="H1993" s="36"/>
      <c r="I1993" s="37">
        <f>J1993+K1993+L1993+M1993</f>
        <v>0</v>
      </c>
      <c r="J1993" s="45"/>
      <c r="K1993" s="45"/>
      <c r="L1993" s="45"/>
      <c r="M1993" s="46"/>
      <c r="N1993" s="151"/>
      <c r="Q1993" s="183"/>
      <c r="X1993" s="153"/>
      <c r="Y1993" s="154"/>
      <c r="Z1993" s="155"/>
    </row>
    <row r="1994" spans="1:26" ht="36" customHeight="1" thickBot="1" x14ac:dyDescent="0.3">
      <c r="A1994" s="60" t="s">
        <v>69</v>
      </c>
      <c r="B1994" s="147">
        <v>20</v>
      </c>
      <c r="C1994" s="82" t="s">
        <v>53</v>
      </c>
      <c r="D1994" s="83">
        <f t="shared" si="250"/>
        <v>0</v>
      </c>
      <c r="E1994" s="84"/>
      <c r="F1994" s="84"/>
      <c r="G1994" s="84"/>
      <c r="H1994" s="85"/>
      <c r="I1994" s="86">
        <f t="shared" si="251"/>
        <v>0</v>
      </c>
      <c r="J1994" s="87"/>
      <c r="K1994" s="87"/>
      <c r="L1994" s="87"/>
      <c r="M1994" s="88"/>
      <c r="N1994" s="151"/>
      <c r="Q1994" s="183"/>
      <c r="X1994" s="153"/>
      <c r="Y1994" s="154"/>
      <c r="Z1994" s="155"/>
    </row>
    <row r="1995" spans="1:26" ht="36" customHeight="1" x14ac:dyDescent="0.25">
      <c r="A1995" s="110"/>
      <c r="B1995" s="134"/>
      <c r="C1995" s="135"/>
      <c r="D1995" s="112"/>
      <c r="E1995" s="112"/>
      <c r="F1995" s="112"/>
      <c r="G1995" s="112"/>
      <c r="H1995" s="112"/>
      <c r="I1995" s="113"/>
      <c r="J1995" s="113"/>
      <c r="K1995" s="113"/>
      <c r="L1995" s="113"/>
      <c r="M1995" s="113"/>
      <c r="N1995" s="151"/>
      <c r="Q1995" s="183"/>
      <c r="X1995" s="153"/>
      <c r="Y1995" s="154"/>
      <c r="Z1995" s="155"/>
    </row>
    <row r="1996" spans="1:26" ht="25.5" customHeight="1" x14ac:dyDescent="0.25">
      <c r="B1996" s="132"/>
      <c r="D1996" s="1"/>
      <c r="E1996" s="1"/>
      <c r="F1996" s="1"/>
      <c r="G1996" s="1"/>
      <c r="H1996" s="1"/>
      <c r="K1996" s="197" t="s">
        <v>0</v>
      </c>
      <c r="L1996" s="197"/>
      <c r="M1996" s="197"/>
      <c r="N1996" s="151"/>
      <c r="Q1996" s="183"/>
      <c r="X1996" s="153"/>
      <c r="Y1996" s="154"/>
      <c r="Z1996" s="155"/>
    </row>
    <row r="1997" spans="1:26" x14ac:dyDescent="0.25">
      <c r="B1997" s="132"/>
      <c r="D1997" s="1"/>
      <c r="E1997" s="1"/>
      <c r="F1997" s="1"/>
      <c r="G1997" s="1"/>
      <c r="H1997" s="1"/>
      <c r="K1997" s="197" t="s">
        <v>1</v>
      </c>
      <c r="L1997" s="197"/>
      <c r="M1997" s="197"/>
      <c r="N1997" s="151"/>
      <c r="Q1997" s="183"/>
      <c r="X1997" s="153"/>
      <c r="Y1997" s="154"/>
      <c r="Z1997" s="155"/>
    </row>
    <row r="1998" spans="1:26" x14ac:dyDescent="0.25">
      <c r="B1998" s="132"/>
      <c r="D1998" s="1"/>
      <c r="E1998" s="1"/>
      <c r="F1998" s="1"/>
      <c r="G1998" s="1"/>
      <c r="H1998" s="1"/>
      <c r="K1998" s="197" t="s">
        <v>2</v>
      </c>
      <c r="L1998" s="197"/>
      <c r="M1998" s="197"/>
      <c r="N1998" s="151"/>
      <c r="Q1998" s="183"/>
      <c r="X1998" s="153"/>
      <c r="Y1998" s="154"/>
      <c r="Z1998" s="155"/>
    </row>
    <row r="1999" spans="1:26" x14ac:dyDescent="0.25">
      <c r="B1999" s="132"/>
      <c r="D1999" s="1"/>
      <c r="E1999" s="1"/>
      <c r="F1999" s="1"/>
      <c r="G1999" s="1"/>
      <c r="H1999" s="1"/>
      <c r="K1999" s="197" t="s">
        <v>3</v>
      </c>
      <c r="L1999" s="197"/>
      <c r="M1999" s="197"/>
      <c r="N1999" s="151"/>
      <c r="Q1999" s="183"/>
      <c r="X1999" s="153"/>
      <c r="Y1999" s="154"/>
      <c r="Z1999" s="155"/>
    </row>
    <row r="2000" spans="1:26" x14ac:dyDescent="0.25">
      <c r="B2000" s="132"/>
      <c r="D2000" s="1"/>
      <c r="E2000" s="1"/>
      <c r="F2000" s="1"/>
      <c r="G2000" s="1"/>
      <c r="H2000" s="1"/>
      <c r="K2000" s="197" t="s">
        <v>4</v>
      </c>
      <c r="L2000" s="197"/>
      <c r="M2000" s="197"/>
      <c r="N2000" s="151"/>
      <c r="Q2000" s="183"/>
      <c r="X2000" s="153"/>
      <c r="Y2000" s="154"/>
      <c r="Z2000" s="155"/>
    </row>
    <row r="2001" spans="1:26" x14ac:dyDescent="0.25">
      <c r="B2001" s="132"/>
      <c r="D2001" s="1"/>
      <c r="E2001" s="1"/>
      <c r="F2001" s="1"/>
      <c r="G2001" s="1"/>
      <c r="H2001" s="1"/>
      <c r="K2001" s="197" t="s">
        <v>5</v>
      </c>
      <c r="L2001" s="197"/>
      <c r="M2001" s="197"/>
      <c r="N2001" s="151"/>
      <c r="Q2001" s="183"/>
      <c r="X2001" s="153"/>
      <c r="Y2001" s="154"/>
      <c r="Z2001" s="155"/>
    </row>
    <row r="2002" spans="1:26" x14ac:dyDescent="0.25">
      <c r="B2002" s="132"/>
      <c r="D2002" s="1"/>
      <c r="E2002" s="1"/>
      <c r="F2002" s="1"/>
      <c r="G2002" s="1"/>
      <c r="H2002" s="1"/>
      <c r="K2002" s="197" t="s">
        <v>6</v>
      </c>
      <c r="L2002" s="197"/>
      <c r="M2002" s="197"/>
      <c r="N2002" s="151"/>
      <c r="Q2002" s="183"/>
      <c r="X2002" s="153"/>
      <c r="Y2002" s="154"/>
      <c r="Z2002" s="155"/>
    </row>
    <row r="2003" spans="1:26" x14ac:dyDescent="0.25">
      <c r="B2003" s="132"/>
      <c r="D2003" s="1"/>
      <c r="E2003" s="1"/>
      <c r="F2003" s="1"/>
      <c r="G2003" s="1"/>
      <c r="H2003" s="1"/>
      <c r="K2003" s="197" t="s">
        <v>7</v>
      </c>
      <c r="L2003" s="197"/>
      <c r="M2003" s="197"/>
      <c r="N2003" s="151"/>
      <c r="Q2003" s="183"/>
      <c r="X2003" s="153"/>
      <c r="Y2003" s="154"/>
      <c r="Z2003" s="155"/>
    </row>
    <row r="2004" spans="1:26" x14ac:dyDescent="0.25">
      <c r="B2004" s="132"/>
      <c r="D2004" s="1"/>
      <c r="E2004" s="1"/>
      <c r="F2004" s="1"/>
      <c r="G2004" s="1"/>
      <c r="H2004" s="1"/>
      <c r="N2004" s="151"/>
      <c r="Q2004" s="183"/>
      <c r="X2004" s="153"/>
      <c r="Y2004" s="154"/>
      <c r="Z2004" s="155"/>
    </row>
    <row r="2005" spans="1:26" s="4" customFormat="1" ht="20.25" customHeight="1" x14ac:dyDescent="0.25">
      <c r="A2005" s="198" t="str">
        <f>$A$10</f>
        <v>Объёмы медицинской помощи по территориальной программе обязательного медицинского страхования на 2018 год</v>
      </c>
      <c r="B2005" s="198"/>
      <c r="C2005" s="198"/>
      <c r="D2005" s="198"/>
      <c r="E2005" s="198"/>
      <c r="F2005" s="198"/>
      <c r="G2005" s="198"/>
      <c r="H2005" s="198"/>
      <c r="I2005" s="198"/>
      <c r="J2005" s="198"/>
      <c r="K2005" s="198"/>
      <c r="L2005" s="198"/>
      <c r="M2005" s="198"/>
      <c r="N2005" s="151"/>
      <c r="Q2005" s="183"/>
      <c r="R2005" s="148"/>
      <c r="S2005" s="148"/>
      <c r="T2005" s="148"/>
      <c r="U2005" s="148"/>
      <c r="X2005" s="153"/>
      <c r="Y2005" s="154"/>
      <c r="Z2005" s="155"/>
    </row>
    <row r="2006" spans="1:26" s="4" customFormat="1" ht="18" customHeight="1" x14ac:dyDescent="0.25">
      <c r="A2006" s="242" t="s">
        <v>111</v>
      </c>
      <c r="B2006" s="242"/>
      <c r="C2006" s="242"/>
      <c r="D2006" s="242"/>
      <c r="E2006" s="242"/>
      <c r="F2006" s="242"/>
      <c r="G2006" s="242"/>
      <c r="H2006" s="242"/>
      <c r="I2006" s="242"/>
      <c r="J2006" s="242"/>
      <c r="K2006" s="242"/>
      <c r="L2006" s="242"/>
      <c r="M2006" s="242"/>
      <c r="N2006" s="151"/>
      <c r="Q2006" s="183"/>
      <c r="R2006" s="148"/>
      <c r="S2006" s="148"/>
      <c r="T2006" s="148"/>
      <c r="U2006" s="148"/>
      <c r="X2006" s="153"/>
      <c r="Y2006" s="154"/>
      <c r="Z2006" s="155"/>
    </row>
    <row r="2007" spans="1:26" s="4" customFormat="1" ht="16.5" customHeight="1" x14ac:dyDescent="0.25">
      <c r="A2007" s="198" t="str">
        <f>$A$12</f>
        <v>для лиц, застрахованных в филиале АО "ГСМК "Сахамедстрах" в г. Магадане Магаданской области</v>
      </c>
      <c r="B2007" s="198"/>
      <c r="C2007" s="198"/>
      <c r="D2007" s="198"/>
      <c r="E2007" s="198"/>
      <c r="F2007" s="198"/>
      <c r="G2007" s="198"/>
      <c r="H2007" s="198"/>
      <c r="I2007" s="198"/>
      <c r="J2007" s="198"/>
      <c r="K2007" s="198"/>
      <c r="L2007" s="198"/>
      <c r="M2007" s="198"/>
      <c r="N2007" s="151"/>
      <c r="Q2007" s="183"/>
      <c r="R2007" s="148"/>
      <c r="S2007" s="148"/>
      <c r="T2007" s="148"/>
      <c r="U2007" s="148"/>
      <c r="X2007" s="153"/>
      <c r="Y2007" s="154"/>
      <c r="Z2007" s="155"/>
    </row>
    <row r="2008" spans="1:26" ht="16.5" thickBot="1" x14ac:dyDescent="0.3">
      <c r="A2008" s="5"/>
      <c r="B2008" s="133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151"/>
      <c r="Q2008" s="183"/>
      <c r="X2008" s="153"/>
      <c r="Y2008" s="154"/>
      <c r="Z2008" s="155"/>
    </row>
    <row r="2009" spans="1:26" ht="39.75" customHeight="1" thickTop="1" x14ac:dyDescent="0.25">
      <c r="A2009" s="205" t="s">
        <v>10</v>
      </c>
      <c r="B2009" s="208" t="s">
        <v>11</v>
      </c>
      <c r="C2009" s="211" t="s">
        <v>12</v>
      </c>
      <c r="D2009" s="214" t="str">
        <f>$D$14</f>
        <v>Всего на 2018 год</v>
      </c>
      <c r="E2009" s="217" t="s">
        <v>13</v>
      </c>
      <c r="F2009" s="217"/>
      <c r="G2009" s="217"/>
      <c r="H2009" s="218"/>
      <c r="I2009" s="221" t="str">
        <f>$I$14</f>
        <v>Всего на 2018 год</v>
      </c>
      <c r="J2009" s="199" t="s">
        <v>14</v>
      </c>
      <c r="K2009" s="199"/>
      <c r="L2009" s="199"/>
      <c r="M2009" s="200"/>
      <c r="N2009" s="151"/>
      <c r="Q2009" s="183"/>
      <c r="X2009" s="153"/>
      <c r="Y2009" s="154"/>
      <c r="Z2009" s="155"/>
    </row>
    <row r="2010" spans="1:26" ht="17.25" customHeight="1" x14ac:dyDescent="0.25">
      <c r="A2010" s="206"/>
      <c r="B2010" s="209"/>
      <c r="C2010" s="212"/>
      <c r="D2010" s="215"/>
      <c r="E2010" s="219"/>
      <c r="F2010" s="219"/>
      <c r="G2010" s="219"/>
      <c r="H2010" s="220"/>
      <c r="I2010" s="222"/>
      <c r="J2010" s="201"/>
      <c r="K2010" s="201"/>
      <c r="L2010" s="201"/>
      <c r="M2010" s="202"/>
      <c r="N2010" s="151"/>
      <c r="Q2010" s="183"/>
      <c r="X2010" s="153"/>
      <c r="Y2010" s="154"/>
      <c r="Z2010" s="155"/>
    </row>
    <row r="2011" spans="1:26" s="12" customFormat="1" ht="29.25" customHeight="1" thickBot="1" x14ac:dyDescent="0.3">
      <c r="A2011" s="207"/>
      <c r="B2011" s="210"/>
      <c r="C2011" s="213"/>
      <c r="D2011" s="216"/>
      <c r="E2011" s="8" t="s">
        <v>15</v>
      </c>
      <c r="F2011" s="8" t="s">
        <v>16</v>
      </c>
      <c r="G2011" s="8" t="s">
        <v>17</v>
      </c>
      <c r="H2011" s="9" t="s">
        <v>18</v>
      </c>
      <c r="I2011" s="223"/>
      <c r="J2011" s="10" t="s">
        <v>15</v>
      </c>
      <c r="K2011" s="10" t="s">
        <v>16</v>
      </c>
      <c r="L2011" s="10" t="s">
        <v>17</v>
      </c>
      <c r="M2011" s="11" t="s">
        <v>18</v>
      </c>
      <c r="N2011" s="151"/>
      <c r="Q2011" s="183"/>
      <c r="R2011" s="149"/>
      <c r="S2011" s="149"/>
      <c r="T2011" s="149"/>
      <c r="U2011" s="149"/>
      <c r="X2011" s="153"/>
      <c r="Y2011" s="154"/>
      <c r="Z2011" s="155"/>
    </row>
    <row r="2012" spans="1:26" s="22" customFormat="1" ht="17.25" thickTop="1" thickBot="1" x14ac:dyDescent="0.3">
      <c r="A2012" s="13" t="s">
        <v>19</v>
      </c>
      <c r="B2012" s="14" t="s">
        <v>20</v>
      </c>
      <c r="C2012" s="15" t="s">
        <v>21</v>
      </c>
      <c r="D2012" s="16" t="s">
        <v>22</v>
      </c>
      <c r="E2012" s="17" t="s">
        <v>23</v>
      </c>
      <c r="F2012" s="17" t="s">
        <v>24</v>
      </c>
      <c r="G2012" s="17" t="s">
        <v>25</v>
      </c>
      <c r="H2012" s="18" t="s">
        <v>26</v>
      </c>
      <c r="I2012" s="19" t="s">
        <v>27</v>
      </c>
      <c r="J2012" s="20" t="s">
        <v>28</v>
      </c>
      <c r="K2012" s="20" t="s">
        <v>29</v>
      </c>
      <c r="L2012" s="20" t="s">
        <v>30</v>
      </c>
      <c r="M2012" s="21" t="s">
        <v>31</v>
      </c>
      <c r="N2012" s="151"/>
      <c r="Q2012" s="183"/>
      <c r="R2012" s="150"/>
      <c r="S2012" s="150"/>
      <c r="T2012" s="150"/>
      <c r="U2012" s="150"/>
      <c r="X2012" s="153"/>
      <c r="Y2012" s="154"/>
      <c r="Z2012" s="155"/>
    </row>
    <row r="2013" spans="1:26" ht="66" customHeight="1" thickTop="1" x14ac:dyDescent="0.25">
      <c r="A2013" s="23" t="s">
        <v>32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3653.89</v>
      </c>
      <c r="J2013" s="30">
        <f>J2014+J2015+J2019+J2023</f>
        <v>913.47</v>
      </c>
      <c r="K2013" s="30">
        <f>K2014+K2015+K2019+K2023</f>
        <v>913.47</v>
      </c>
      <c r="L2013" s="30">
        <f>L2014+L2015+L2019+L2023</f>
        <v>913.47</v>
      </c>
      <c r="M2013" s="31">
        <f>M2014+M2015+M2019+M2023</f>
        <v>913.48</v>
      </c>
      <c r="N2013" s="151"/>
      <c r="O2013" s="172"/>
      <c r="Q2013" s="183"/>
      <c r="X2013" s="153"/>
      <c r="Y2013" s="154"/>
      <c r="Z2013" s="155"/>
    </row>
    <row r="2014" spans="1:26" ht="47.25" customHeight="1" x14ac:dyDescent="0.25">
      <c r="A2014" s="32" t="s">
        <v>33</v>
      </c>
      <c r="B2014" s="146">
        <v>2</v>
      </c>
      <c r="C2014" s="33" t="s">
        <v>34</v>
      </c>
      <c r="D2014" s="34">
        <f>E2014+F2014+G2014+H2014</f>
        <v>0</v>
      </c>
      <c r="E2014" s="35">
        <f t="shared" ref="E2014:H2023" si="252">E2025+E2047</f>
        <v>0</v>
      </c>
      <c r="F2014" s="35">
        <f t="shared" si="252"/>
        <v>0</v>
      </c>
      <c r="G2014" s="35">
        <f t="shared" si="252"/>
        <v>0</v>
      </c>
      <c r="H2014" s="36">
        <f t="shared" si="252"/>
        <v>0</v>
      </c>
      <c r="I2014" s="37">
        <f>J2014+K2014+L2014+M2014</f>
        <v>0</v>
      </c>
      <c r="J2014" s="38">
        <f>J2025+J2036+J2047</f>
        <v>0</v>
      </c>
      <c r="K2014" s="38">
        <f>K2025+K2036+K2047</f>
        <v>0</v>
      </c>
      <c r="L2014" s="38">
        <f>L2025+L2036+L2047</f>
        <v>0</v>
      </c>
      <c r="M2014" s="39">
        <f>M2025+M2036+M2047</f>
        <v>0</v>
      </c>
      <c r="N2014" s="151"/>
      <c r="O2014" s="157"/>
      <c r="Q2014" s="183"/>
      <c r="T2014" s="183"/>
      <c r="U2014" s="183"/>
      <c r="V2014" s="183"/>
      <c r="W2014" s="183"/>
      <c r="X2014" s="183"/>
      <c r="Y2014" s="154"/>
      <c r="Z2014" s="155"/>
    </row>
    <row r="2015" spans="1:26" ht="44.25" customHeight="1" x14ac:dyDescent="0.25">
      <c r="A2015" s="40" t="s">
        <v>35</v>
      </c>
      <c r="B2015" s="41">
        <v>3</v>
      </c>
      <c r="C2015" s="42" t="s">
        <v>36</v>
      </c>
      <c r="D2015" s="34">
        <f t="shared" ref="D2015:D2023" si="253">E2015+F2015+G2015+H2015</f>
        <v>2480</v>
      </c>
      <c r="E2015" s="43">
        <f t="shared" si="252"/>
        <v>620</v>
      </c>
      <c r="F2015" s="43">
        <f t="shared" si="252"/>
        <v>620</v>
      </c>
      <c r="G2015" s="43">
        <f t="shared" si="252"/>
        <v>620</v>
      </c>
      <c r="H2015" s="44">
        <f t="shared" si="252"/>
        <v>620</v>
      </c>
      <c r="I2015" s="37">
        <f t="shared" ref="I2015:I2023" si="254">J2015+K2015+L2015+M2015</f>
        <v>3653.89</v>
      </c>
      <c r="J2015" s="45">
        <f>J2016+J2017+J2018</f>
        <v>913.47</v>
      </c>
      <c r="K2015" s="45">
        <f>K2016+K2017+K2018</f>
        <v>913.47</v>
      </c>
      <c r="L2015" s="45">
        <f>L2016+L2017+L2018</f>
        <v>913.47</v>
      </c>
      <c r="M2015" s="46">
        <f>M2016+M2017+M2018</f>
        <v>913.48</v>
      </c>
      <c r="N2015" s="151"/>
      <c r="O2015" s="186"/>
      <c r="P2015" s="186"/>
      <c r="Q2015" s="183"/>
      <c r="T2015" s="183"/>
      <c r="U2015" s="183"/>
      <c r="V2015" s="183"/>
      <c r="W2015" s="183"/>
      <c r="X2015" s="183"/>
      <c r="Y2015" s="154"/>
      <c r="Z2015" s="155"/>
    </row>
    <row r="2016" spans="1:26" ht="69" customHeight="1" x14ac:dyDescent="0.25">
      <c r="A2016" s="47" t="s">
        <v>37</v>
      </c>
      <c r="B2016" s="48" t="s">
        <v>38</v>
      </c>
      <c r="C2016" s="49" t="s">
        <v>36</v>
      </c>
      <c r="D2016" s="34">
        <f t="shared" si="253"/>
        <v>128</v>
      </c>
      <c r="E2016" s="50">
        <f t="shared" si="252"/>
        <v>32</v>
      </c>
      <c r="F2016" s="50">
        <f t="shared" si="252"/>
        <v>32</v>
      </c>
      <c r="G2016" s="50">
        <f t="shared" si="252"/>
        <v>32</v>
      </c>
      <c r="H2016" s="51">
        <f t="shared" si="252"/>
        <v>32</v>
      </c>
      <c r="I2016" s="37">
        <f t="shared" si="254"/>
        <v>192.52</v>
      </c>
      <c r="J2016" s="52">
        <f t="shared" ref="J2016:M2023" si="255">J2027+J2038+J2049</f>
        <v>48.13</v>
      </c>
      <c r="K2016" s="52">
        <f t="shared" si="255"/>
        <v>48.13</v>
      </c>
      <c r="L2016" s="52">
        <f t="shared" si="255"/>
        <v>48.13</v>
      </c>
      <c r="M2016" s="53">
        <f t="shared" si="255"/>
        <v>48.13</v>
      </c>
      <c r="N2016" s="151"/>
      <c r="O2016" s="157"/>
      <c r="Q2016" s="183"/>
      <c r="T2016" s="183"/>
      <c r="U2016" s="183"/>
      <c r="V2016" s="183"/>
      <c r="W2016" s="183"/>
      <c r="X2016" s="183"/>
      <c r="Y2016" s="154"/>
      <c r="Z2016" s="155"/>
    </row>
    <row r="2017" spans="1:28" ht="75.75" customHeight="1" x14ac:dyDescent="0.25">
      <c r="A2017" s="47" t="s">
        <v>39</v>
      </c>
      <c r="B2017" s="54" t="s">
        <v>40</v>
      </c>
      <c r="C2017" s="49" t="s">
        <v>36</v>
      </c>
      <c r="D2017" s="34">
        <f t="shared" si="253"/>
        <v>100</v>
      </c>
      <c r="E2017" s="50">
        <f t="shared" si="252"/>
        <v>25</v>
      </c>
      <c r="F2017" s="50">
        <f t="shared" si="252"/>
        <v>25</v>
      </c>
      <c r="G2017" s="50">
        <f t="shared" si="252"/>
        <v>25</v>
      </c>
      <c r="H2017" s="51">
        <f t="shared" si="252"/>
        <v>25</v>
      </c>
      <c r="I2017" s="37">
        <f t="shared" si="254"/>
        <v>149.76</v>
      </c>
      <c r="J2017" s="52">
        <f t="shared" si="255"/>
        <v>37.44</v>
      </c>
      <c r="K2017" s="52">
        <f t="shared" si="255"/>
        <v>37.44</v>
      </c>
      <c r="L2017" s="52">
        <f t="shared" si="255"/>
        <v>37.44</v>
      </c>
      <c r="M2017" s="53">
        <f t="shared" si="255"/>
        <v>37.44</v>
      </c>
      <c r="N2017" s="151"/>
      <c r="O2017" s="157"/>
      <c r="Q2017" s="183"/>
      <c r="T2017" s="183"/>
      <c r="U2017" s="183"/>
      <c r="V2017" s="183"/>
      <c r="W2017" s="183"/>
      <c r="X2017" s="183"/>
      <c r="Y2017" s="154"/>
      <c r="Z2017" s="155"/>
    </row>
    <row r="2018" spans="1:28" ht="66.75" customHeight="1" x14ac:dyDescent="0.25">
      <c r="A2018" s="47" t="s">
        <v>41</v>
      </c>
      <c r="B2018" s="54" t="s">
        <v>42</v>
      </c>
      <c r="C2018" s="49" t="s">
        <v>43</v>
      </c>
      <c r="D2018" s="34">
        <f t="shared" si="253"/>
        <v>776</v>
      </c>
      <c r="E2018" s="50">
        <f t="shared" si="252"/>
        <v>194</v>
      </c>
      <c r="F2018" s="50">
        <f t="shared" si="252"/>
        <v>194</v>
      </c>
      <c r="G2018" s="50">
        <f t="shared" si="252"/>
        <v>194</v>
      </c>
      <c r="H2018" s="51">
        <f t="shared" si="252"/>
        <v>194</v>
      </c>
      <c r="I2018" s="37">
        <f t="shared" si="254"/>
        <v>3311.6099999999997</v>
      </c>
      <c r="J2018" s="52">
        <f t="shared" si="255"/>
        <v>827.9</v>
      </c>
      <c r="K2018" s="52">
        <f t="shared" si="255"/>
        <v>827.9</v>
      </c>
      <c r="L2018" s="52">
        <f t="shared" si="255"/>
        <v>827.9</v>
      </c>
      <c r="M2018" s="53">
        <f t="shared" si="255"/>
        <v>827.91</v>
      </c>
      <c r="N2018" s="151"/>
      <c r="O2018" s="157"/>
      <c r="Q2018" s="183"/>
      <c r="T2018" s="183"/>
      <c r="U2018" s="183"/>
      <c r="V2018" s="183"/>
      <c r="W2018" s="183"/>
      <c r="X2018" s="183"/>
      <c r="Y2018" s="154"/>
      <c r="Z2018" s="155"/>
    </row>
    <row r="2019" spans="1:28" ht="60" customHeight="1" x14ac:dyDescent="0.25">
      <c r="A2019" s="55" t="s">
        <v>44</v>
      </c>
      <c r="B2019" s="146">
        <v>4</v>
      </c>
      <c r="C2019" s="56" t="s">
        <v>45</v>
      </c>
      <c r="D2019" s="34">
        <f t="shared" si="253"/>
        <v>0</v>
      </c>
      <c r="E2019" s="35">
        <f t="shared" si="252"/>
        <v>0</v>
      </c>
      <c r="F2019" s="35">
        <f t="shared" si="252"/>
        <v>0</v>
      </c>
      <c r="G2019" s="35">
        <f t="shared" si="252"/>
        <v>0</v>
      </c>
      <c r="H2019" s="36">
        <f t="shared" si="252"/>
        <v>0</v>
      </c>
      <c r="I2019" s="37">
        <f t="shared" si="254"/>
        <v>0</v>
      </c>
      <c r="J2019" s="38">
        <f t="shared" si="255"/>
        <v>0</v>
      </c>
      <c r="K2019" s="38">
        <f t="shared" si="255"/>
        <v>0</v>
      </c>
      <c r="L2019" s="38">
        <f t="shared" si="255"/>
        <v>0</v>
      </c>
      <c r="M2019" s="39">
        <f t="shared" si="255"/>
        <v>0</v>
      </c>
      <c r="N2019" s="151"/>
      <c r="O2019" s="157"/>
      <c r="Q2019" s="183"/>
      <c r="T2019" s="183"/>
      <c r="U2019" s="183"/>
      <c r="V2019" s="183"/>
      <c r="W2019" s="183"/>
      <c r="X2019" s="183"/>
      <c r="Y2019" s="154"/>
      <c r="Z2019" s="155"/>
    </row>
    <row r="2020" spans="1:28" ht="51" customHeight="1" x14ac:dyDescent="0.25">
      <c r="A2020" s="203" t="s">
        <v>46</v>
      </c>
      <c r="B2020" s="57" t="s">
        <v>47</v>
      </c>
      <c r="C2020" s="58" t="s">
        <v>48</v>
      </c>
      <c r="D2020" s="34">
        <f>E2020+F2020+G2020+H2020</f>
        <v>0</v>
      </c>
      <c r="E2020" s="35">
        <f t="shared" si="252"/>
        <v>0</v>
      </c>
      <c r="F2020" s="35">
        <f t="shared" si="252"/>
        <v>0</v>
      </c>
      <c r="G2020" s="35">
        <f t="shared" si="252"/>
        <v>0</v>
      </c>
      <c r="H2020" s="36">
        <f t="shared" si="252"/>
        <v>0</v>
      </c>
      <c r="I2020" s="37">
        <f>J2020+K2020+L2020+M2020</f>
        <v>0</v>
      </c>
      <c r="J2020" s="38">
        <f t="shared" si="255"/>
        <v>0</v>
      </c>
      <c r="K2020" s="38">
        <f t="shared" si="255"/>
        <v>0</v>
      </c>
      <c r="L2020" s="38">
        <f t="shared" si="255"/>
        <v>0</v>
      </c>
      <c r="M2020" s="39">
        <f t="shared" si="255"/>
        <v>0</v>
      </c>
      <c r="N2020" s="151"/>
      <c r="O2020" s="157"/>
      <c r="Q2020" s="183"/>
      <c r="T2020" s="183"/>
      <c r="U2020" s="183"/>
      <c r="V2020" s="183"/>
      <c r="W2020" s="183"/>
      <c r="X2020" s="183"/>
      <c r="Y2020" s="154"/>
      <c r="Z2020" s="155"/>
    </row>
    <row r="2021" spans="1:28" ht="55.5" customHeight="1" x14ac:dyDescent="0.25">
      <c r="A2021" s="204"/>
      <c r="B2021" s="57" t="s">
        <v>49</v>
      </c>
      <c r="C2021" s="58" t="s">
        <v>45</v>
      </c>
      <c r="D2021" s="34">
        <f>E2021+F2021+G2021+H2021</f>
        <v>0</v>
      </c>
      <c r="E2021" s="35">
        <f t="shared" si="252"/>
        <v>0</v>
      </c>
      <c r="F2021" s="35">
        <f t="shared" si="252"/>
        <v>0</v>
      </c>
      <c r="G2021" s="35">
        <f t="shared" si="252"/>
        <v>0</v>
      </c>
      <c r="H2021" s="36">
        <f t="shared" si="252"/>
        <v>0</v>
      </c>
      <c r="I2021" s="37">
        <f>J2021+K2021+L2021+M2021</f>
        <v>0</v>
      </c>
      <c r="J2021" s="38">
        <f t="shared" si="255"/>
        <v>0</v>
      </c>
      <c r="K2021" s="38">
        <f t="shared" si="255"/>
        <v>0</v>
      </c>
      <c r="L2021" s="38">
        <f t="shared" si="255"/>
        <v>0</v>
      </c>
      <c r="M2021" s="39">
        <f t="shared" si="255"/>
        <v>0</v>
      </c>
      <c r="N2021" s="151"/>
      <c r="O2021" s="157"/>
      <c r="Q2021" s="183"/>
      <c r="T2021" s="183"/>
      <c r="U2021" s="183"/>
      <c r="V2021" s="183"/>
      <c r="W2021" s="183"/>
      <c r="X2021" s="183"/>
      <c r="Y2021" s="154"/>
      <c r="Z2021" s="155"/>
    </row>
    <row r="2022" spans="1:28" ht="64.5" customHeight="1" x14ac:dyDescent="0.25">
      <c r="A2022" s="59" t="s">
        <v>50</v>
      </c>
      <c r="B2022" s="57" t="s">
        <v>51</v>
      </c>
      <c r="C2022" s="58" t="s">
        <v>45</v>
      </c>
      <c r="D2022" s="34">
        <f>E2022+F2022+G2022+H2022</f>
        <v>0</v>
      </c>
      <c r="E2022" s="35">
        <f t="shared" si="252"/>
        <v>0</v>
      </c>
      <c r="F2022" s="35">
        <f t="shared" si="252"/>
        <v>0</v>
      </c>
      <c r="G2022" s="35">
        <f t="shared" si="252"/>
        <v>0</v>
      </c>
      <c r="H2022" s="36">
        <f t="shared" si="252"/>
        <v>0</v>
      </c>
      <c r="I2022" s="37">
        <f>J2022+K2022+L2022+M2022</f>
        <v>0</v>
      </c>
      <c r="J2022" s="38">
        <f t="shared" si="255"/>
        <v>0</v>
      </c>
      <c r="K2022" s="38">
        <f t="shared" si="255"/>
        <v>0</v>
      </c>
      <c r="L2022" s="38">
        <f t="shared" si="255"/>
        <v>0</v>
      </c>
      <c r="M2022" s="39">
        <f t="shared" si="255"/>
        <v>0</v>
      </c>
      <c r="N2022" s="151"/>
      <c r="O2022" s="157"/>
      <c r="Q2022" s="183"/>
      <c r="T2022" s="183"/>
      <c r="U2022" s="183"/>
      <c r="V2022" s="183"/>
      <c r="W2022" s="183"/>
      <c r="X2022" s="183"/>
      <c r="Y2022" s="154"/>
      <c r="Z2022" s="155"/>
    </row>
    <row r="2023" spans="1:28" ht="43.5" customHeight="1" thickBot="1" x14ac:dyDescent="0.3">
      <c r="A2023" s="60" t="s">
        <v>52</v>
      </c>
      <c r="B2023" s="61">
        <v>5</v>
      </c>
      <c r="C2023" s="62" t="s">
        <v>53</v>
      </c>
      <c r="D2023" s="63">
        <f t="shared" si="253"/>
        <v>0</v>
      </c>
      <c r="E2023" s="64">
        <f t="shared" si="252"/>
        <v>0</v>
      </c>
      <c r="F2023" s="64">
        <f t="shared" si="252"/>
        <v>0</v>
      </c>
      <c r="G2023" s="64">
        <f t="shared" si="252"/>
        <v>0</v>
      </c>
      <c r="H2023" s="65">
        <f t="shared" si="252"/>
        <v>0</v>
      </c>
      <c r="I2023" s="66">
        <f t="shared" si="254"/>
        <v>0</v>
      </c>
      <c r="J2023" s="67">
        <f t="shared" si="255"/>
        <v>0</v>
      </c>
      <c r="K2023" s="67">
        <f t="shared" si="255"/>
        <v>0</v>
      </c>
      <c r="L2023" s="67">
        <f t="shared" si="255"/>
        <v>0</v>
      </c>
      <c r="M2023" s="68">
        <f t="shared" si="255"/>
        <v>0</v>
      </c>
      <c r="N2023" s="151"/>
      <c r="O2023" s="157"/>
      <c r="Q2023" s="183"/>
      <c r="T2023" s="183"/>
      <c r="U2023" s="183"/>
      <c r="V2023" s="183"/>
      <c r="W2023" s="183"/>
      <c r="X2023" s="183"/>
      <c r="Y2023" s="154"/>
      <c r="Z2023" s="155"/>
    </row>
    <row r="2024" spans="1:28" ht="123" customHeight="1" x14ac:dyDescent="0.25">
      <c r="A2024" s="23" t="s">
        <v>54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3653.89</v>
      </c>
      <c r="J2024" s="30">
        <f>J2025+J2026+J2030+J2034</f>
        <v>913.47</v>
      </c>
      <c r="K2024" s="30">
        <f>K2025+K2026+K2030+K2034</f>
        <v>913.47</v>
      </c>
      <c r="L2024" s="30">
        <f>L2025+L2026+L2030+L2034</f>
        <v>913.47</v>
      </c>
      <c r="M2024" s="31">
        <f>M2025+M2026+M2030+M2034</f>
        <v>913.48</v>
      </c>
      <c r="N2024" s="151"/>
      <c r="O2024" s="172"/>
      <c r="P2024" s="157"/>
      <c r="Q2024" s="158"/>
      <c r="R2024" s="159"/>
      <c r="S2024" s="159"/>
      <c r="T2024" s="159"/>
      <c r="U2024" s="159"/>
      <c r="V2024" s="153"/>
      <c r="W2024" s="153"/>
      <c r="X2024" s="154"/>
      <c r="Y2024" s="154"/>
      <c r="Z2024" s="155"/>
      <c r="AA2024" s="155"/>
      <c r="AB2024" s="155"/>
    </row>
    <row r="2025" spans="1:28" ht="32.25" customHeight="1" x14ac:dyDescent="0.25">
      <c r="A2025" s="32" t="s">
        <v>55</v>
      </c>
      <c r="B2025" s="146">
        <v>7</v>
      </c>
      <c r="C2025" s="33" t="s">
        <v>34</v>
      </c>
      <c r="D2025" s="34">
        <v>0</v>
      </c>
      <c r="E2025" s="50">
        <f>ROUND(D2025/4,0)</f>
        <v>0</v>
      </c>
      <c r="F2025" s="50">
        <f>ROUND(D2025/4,0)</f>
        <v>0</v>
      </c>
      <c r="G2025" s="50">
        <f>ROUND(D2025/4,0)</f>
        <v>0</v>
      </c>
      <c r="H2025" s="51">
        <f>D2025-E2025-F2025-G2025</f>
        <v>0</v>
      </c>
      <c r="I2025" s="37">
        <f>J2025+K2025+L2025+M2025</f>
        <v>0</v>
      </c>
      <c r="J2025" s="38">
        <v>0</v>
      </c>
      <c r="K2025" s="38">
        <v>0</v>
      </c>
      <c r="L2025" s="38">
        <v>0</v>
      </c>
      <c r="M2025" s="38">
        <v>0</v>
      </c>
      <c r="N2025" s="151"/>
      <c r="O2025" s="157"/>
      <c r="P2025" s="157"/>
      <c r="Q2025" s="163"/>
      <c r="R2025" s="163"/>
      <c r="S2025" s="163"/>
      <c r="T2025" s="163"/>
      <c r="U2025" s="163"/>
      <c r="V2025" s="164"/>
      <c r="W2025" s="164"/>
      <c r="X2025" s="164"/>
      <c r="Y2025" s="154"/>
      <c r="Z2025" s="155"/>
      <c r="AA2025" s="155"/>
      <c r="AB2025" s="155"/>
    </row>
    <row r="2026" spans="1:28" ht="33.75" customHeight="1" x14ac:dyDescent="0.25">
      <c r="A2026" s="40" t="s">
        <v>56</v>
      </c>
      <c r="B2026" s="146">
        <v>8</v>
      </c>
      <c r="C2026" s="33" t="s">
        <v>36</v>
      </c>
      <c r="D2026" s="34">
        <f>E2026+F2026+G2026+H2026</f>
        <v>2480</v>
      </c>
      <c r="E2026" s="43">
        <f>E2027+E2028+ROUND(E2029*2.9,0)</f>
        <v>620</v>
      </c>
      <c r="F2026" s="43">
        <f>F2027+F2028+ROUND(F2029*2.9,0)</f>
        <v>620</v>
      </c>
      <c r="G2026" s="43">
        <f>G2027+G2028+ROUND(G2029*2.9,0)</f>
        <v>620</v>
      </c>
      <c r="H2026" s="44">
        <f>H2027+H2028+ROUND(H2029*2.9,0)</f>
        <v>620</v>
      </c>
      <c r="I2026" s="37">
        <f>J2026+K2026+L2026+M2026</f>
        <v>3653.89</v>
      </c>
      <c r="J2026" s="45">
        <f>J2027+J2028+J2029</f>
        <v>913.47</v>
      </c>
      <c r="K2026" s="45">
        <f>K2027+K2028+K2029</f>
        <v>913.47</v>
      </c>
      <c r="L2026" s="45">
        <f>L2027+L2028+L2029</f>
        <v>913.47</v>
      </c>
      <c r="M2026" s="46">
        <f>M2027+M2028+M2029</f>
        <v>913.48</v>
      </c>
      <c r="N2026" s="151"/>
      <c r="O2026" s="165"/>
      <c r="P2026" s="165"/>
      <c r="Q2026" s="182"/>
      <c r="R2026" s="182"/>
      <c r="S2026" s="183"/>
      <c r="U2026" s="152"/>
      <c r="V2026" s="164"/>
      <c r="W2026" s="164"/>
      <c r="X2026" s="164"/>
      <c r="Y2026" s="154"/>
      <c r="Z2026" s="155"/>
      <c r="AA2026" s="155"/>
      <c r="AB2026" s="155"/>
    </row>
    <row r="2027" spans="1:28" ht="47.25" customHeight="1" x14ac:dyDescent="0.25">
      <c r="A2027" s="47" t="s">
        <v>57</v>
      </c>
      <c r="B2027" s="54" t="s">
        <v>58</v>
      </c>
      <c r="C2027" s="49" t="s">
        <v>36</v>
      </c>
      <c r="D2027" s="71">
        <f>SUM(E2027:H2027)</f>
        <v>128</v>
      </c>
      <c r="E2027" s="50">
        <v>32</v>
      </c>
      <c r="F2027" s="50">
        <v>32</v>
      </c>
      <c r="G2027" s="50">
        <v>32</v>
      </c>
      <c r="H2027" s="50">
        <v>32</v>
      </c>
      <c r="I2027" s="37">
        <f>SUM(J2027:M2027)</f>
        <v>192.52</v>
      </c>
      <c r="J2027" s="38">
        <v>48.13</v>
      </c>
      <c r="K2027" s="38">
        <v>48.13</v>
      </c>
      <c r="L2027" s="38">
        <v>48.13</v>
      </c>
      <c r="M2027" s="38">
        <v>48.13</v>
      </c>
      <c r="N2027" s="151"/>
      <c r="O2027" s="152"/>
      <c r="P2027" s="152"/>
      <c r="Q2027" s="152"/>
      <c r="R2027" s="152"/>
      <c r="S2027" s="183"/>
      <c r="U2027" s="152"/>
      <c r="V2027" s="164"/>
      <c r="W2027" s="164"/>
      <c r="X2027" s="164"/>
      <c r="Y2027" s="154"/>
      <c r="Z2027" s="155"/>
      <c r="AA2027" s="155"/>
      <c r="AB2027" s="155"/>
    </row>
    <row r="2028" spans="1:28" ht="48" customHeight="1" x14ac:dyDescent="0.25">
      <c r="A2028" s="47" t="s">
        <v>59</v>
      </c>
      <c r="B2028" s="54" t="s">
        <v>60</v>
      </c>
      <c r="C2028" s="49" t="s">
        <v>36</v>
      </c>
      <c r="D2028" s="50">
        <f t="shared" ref="D2028:D2034" si="256">SUM(E2028:H2028)</f>
        <v>100</v>
      </c>
      <c r="E2028" s="50">
        <v>25</v>
      </c>
      <c r="F2028" s="50">
        <v>25</v>
      </c>
      <c r="G2028" s="50">
        <v>25</v>
      </c>
      <c r="H2028" s="50">
        <v>25</v>
      </c>
      <c r="I2028" s="37">
        <f>SUM(J2028:M2028)</f>
        <v>149.76</v>
      </c>
      <c r="J2028" s="38">
        <v>37.44</v>
      </c>
      <c r="K2028" s="38">
        <v>37.44</v>
      </c>
      <c r="L2028" s="38">
        <v>37.44</v>
      </c>
      <c r="M2028" s="38">
        <v>37.44</v>
      </c>
      <c r="N2028" s="151"/>
      <c r="O2028" s="152"/>
      <c r="P2028" s="152"/>
      <c r="Q2028" s="152"/>
      <c r="R2028" s="152"/>
      <c r="S2028" s="183"/>
      <c r="U2028" s="152"/>
      <c r="V2028" s="164"/>
      <c r="W2028" s="164"/>
      <c r="X2028" s="164"/>
      <c r="Y2028" s="154"/>
      <c r="Z2028" s="155"/>
      <c r="AA2028" s="155"/>
      <c r="AB2028" s="155"/>
    </row>
    <row r="2029" spans="1:28" ht="33.75" customHeight="1" x14ac:dyDescent="0.25">
      <c r="A2029" s="47" t="s">
        <v>61</v>
      </c>
      <c r="B2029" s="54" t="s">
        <v>62</v>
      </c>
      <c r="C2029" s="49" t="s">
        <v>43</v>
      </c>
      <c r="D2029" s="50">
        <f t="shared" si="256"/>
        <v>776</v>
      </c>
      <c r="E2029" s="50">
        <v>194</v>
      </c>
      <c r="F2029" s="50">
        <v>194</v>
      </c>
      <c r="G2029" s="50">
        <v>194</v>
      </c>
      <c r="H2029" s="50">
        <v>194</v>
      </c>
      <c r="I2029" s="37">
        <f>SUM(J2029:M2029)</f>
        <v>3311.6099999999997</v>
      </c>
      <c r="J2029" s="38">
        <v>827.9</v>
      </c>
      <c r="K2029" s="38">
        <v>827.9</v>
      </c>
      <c r="L2029" s="38">
        <v>827.9</v>
      </c>
      <c r="M2029" s="38">
        <v>827.91</v>
      </c>
      <c r="N2029" s="151"/>
      <c r="O2029" s="152"/>
      <c r="P2029" s="152"/>
      <c r="Q2029" s="152"/>
      <c r="R2029" s="152"/>
      <c r="S2029" s="183"/>
      <c r="U2029" s="152"/>
      <c r="V2029" s="164"/>
      <c r="W2029" s="164"/>
      <c r="X2029" s="164"/>
      <c r="Y2029" s="154"/>
      <c r="Z2029" s="155"/>
      <c r="AA2029" s="155"/>
      <c r="AB2029" s="155"/>
    </row>
    <row r="2030" spans="1:28" ht="36.75" customHeight="1" x14ac:dyDescent="0.25">
      <c r="A2030" s="55" t="s">
        <v>63</v>
      </c>
      <c r="B2030" s="146">
        <v>9</v>
      </c>
      <c r="C2030" s="56" t="s">
        <v>45</v>
      </c>
      <c r="D2030" s="34">
        <f t="shared" si="256"/>
        <v>0</v>
      </c>
      <c r="E2030" s="35">
        <v>0</v>
      </c>
      <c r="F2030" s="35">
        <v>0</v>
      </c>
      <c r="G2030" s="35">
        <v>0</v>
      </c>
      <c r="H2030" s="36">
        <v>0</v>
      </c>
      <c r="I2030" s="37">
        <f>J2030+K2030+L2030+M2030</f>
        <v>0</v>
      </c>
      <c r="J2030" s="38">
        <v>0</v>
      </c>
      <c r="K2030" s="38">
        <v>0</v>
      </c>
      <c r="L2030" s="38">
        <v>0</v>
      </c>
      <c r="M2030" s="38">
        <v>0</v>
      </c>
      <c r="N2030" s="151"/>
      <c r="O2030" s="157"/>
      <c r="P2030" s="184"/>
      <c r="Q2030" s="183"/>
      <c r="V2030" s="164"/>
      <c r="W2030" s="164"/>
      <c r="X2030" s="164"/>
      <c r="Y2030" s="154"/>
      <c r="Z2030" s="155"/>
      <c r="AA2030" s="155"/>
      <c r="AB2030" s="155"/>
    </row>
    <row r="2031" spans="1:28" ht="36.75" customHeight="1" x14ac:dyDescent="0.25">
      <c r="A2031" s="203" t="s">
        <v>64</v>
      </c>
      <c r="B2031" s="57" t="s">
        <v>65</v>
      </c>
      <c r="C2031" s="58" t="s">
        <v>48</v>
      </c>
      <c r="D2031" s="91">
        <f t="shared" si="256"/>
        <v>0</v>
      </c>
      <c r="E2031" s="43">
        <v>0</v>
      </c>
      <c r="F2031" s="43">
        <v>0</v>
      </c>
      <c r="G2031" s="43">
        <v>0</v>
      </c>
      <c r="H2031" s="44">
        <v>0</v>
      </c>
      <c r="I2031" s="92">
        <v>0</v>
      </c>
      <c r="J2031" s="45">
        <v>0</v>
      </c>
      <c r="K2031" s="45">
        <v>0</v>
      </c>
      <c r="L2031" s="45">
        <v>0</v>
      </c>
      <c r="M2031" s="45">
        <v>0</v>
      </c>
      <c r="N2031" s="151"/>
      <c r="O2031" s="157"/>
      <c r="P2031" s="184"/>
      <c r="Q2031" s="183"/>
      <c r="V2031" s="164"/>
      <c r="W2031" s="164"/>
      <c r="X2031" s="164"/>
      <c r="Y2031" s="154"/>
      <c r="Z2031" s="155"/>
      <c r="AA2031" s="155"/>
      <c r="AB2031" s="155"/>
    </row>
    <row r="2032" spans="1:28" ht="36.75" customHeight="1" x14ac:dyDescent="0.25">
      <c r="A2032" s="204"/>
      <c r="B2032" s="57" t="s">
        <v>66</v>
      </c>
      <c r="C2032" s="58" t="s">
        <v>45</v>
      </c>
      <c r="D2032" s="91">
        <f t="shared" si="256"/>
        <v>0</v>
      </c>
      <c r="E2032" s="43">
        <v>0</v>
      </c>
      <c r="F2032" s="43">
        <v>0</v>
      </c>
      <c r="G2032" s="43">
        <v>0</v>
      </c>
      <c r="H2032" s="44">
        <v>0</v>
      </c>
      <c r="I2032" s="92">
        <v>0</v>
      </c>
      <c r="J2032" s="45">
        <v>0</v>
      </c>
      <c r="K2032" s="45">
        <v>0</v>
      </c>
      <c r="L2032" s="45">
        <v>0</v>
      </c>
      <c r="M2032" s="45">
        <v>0</v>
      </c>
      <c r="N2032" s="151"/>
      <c r="O2032" s="157"/>
      <c r="P2032" s="184"/>
      <c r="Q2032" s="183"/>
      <c r="V2032" s="164"/>
      <c r="W2032" s="164"/>
      <c r="X2032" s="164"/>
      <c r="Y2032" s="154"/>
      <c r="Z2032" s="155"/>
      <c r="AA2032" s="155"/>
      <c r="AB2032" s="155"/>
    </row>
    <row r="2033" spans="1:28" ht="36.75" customHeight="1" x14ac:dyDescent="0.25">
      <c r="A2033" s="59" t="s">
        <v>67</v>
      </c>
      <c r="B2033" s="57" t="s">
        <v>68</v>
      </c>
      <c r="C2033" s="58" t="s">
        <v>45</v>
      </c>
      <c r="D2033" s="91">
        <f t="shared" si="256"/>
        <v>0</v>
      </c>
      <c r="E2033" s="43">
        <v>0</v>
      </c>
      <c r="F2033" s="43">
        <v>0</v>
      </c>
      <c r="G2033" s="43">
        <v>0</v>
      </c>
      <c r="H2033" s="44">
        <v>0</v>
      </c>
      <c r="I2033" s="92">
        <v>0</v>
      </c>
      <c r="J2033" s="45">
        <v>0</v>
      </c>
      <c r="K2033" s="45">
        <v>0</v>
      </c>
      <c r="L2033" s="45">
        <v>0</v>
      </c>
      <c r="M2033" s="45">
        <v>0</v>
      </c>
      <c r="N2033" s="151"/>
      <c r="O2033" s="157"/>
      <c r="P2033" s="184"/>
      <c r="Q2033" s="183"/>
      <c r="V2033" s="164"/>
      <c r="W2033" s="164"/>
      <c r="X2033" s="164"/>
      <c r="Y2033" s="154"/>
      <c r="Z2033" s="155"/>
      <c r="AA2033" s="155"/>
      <c r="AB2033" s="155"/>
    </row>
    <row r="2034" spans="1:28" ht="36.75" customHeight="1" thickBot="1" x14ac:dyDescent="0.3">
      <c r="A2034" s="60" t="s">
        <v>69</v>
      </c>
      <c r="B2034" s="61">
        <v>10</v>
      </c>
      <c r="C2034" s="62" t="s">
        <v>53</v>
      </c>
      <c r="D2034" s="63">
        <f t="shared" si="256"/>
        <v>0</v>
      </c>
      <c r="E2034" s="64">
        <v>0</v>
      </c>
      <c r="F2034" s="64">
        <v>0</v>
      </c>
      <c r="G2034" s="64">
        <v>0</v>
      </c>
      <c r="H2034" s="65">
        <v>0</v>
      </c>
      <c r="I2034" s="66">
        <v>0</v>
      </c>
      <c r="J2034" s="67">
        <v>0</v>
      </c>
      <c r="K2034" s="67">
        <v>0</v>
      </c>
      <c r="L2034" s="67">
        <v>0</v>
      </c>
      <c r="M2034" s="67">
        <v>0</v>
      </c>
      <c r="N2034" s="151"/>
      <c r="O2034" s="157"/>
      <c r="P2034" s="184"/>
      <c r="Q2034" s="183"/>
      <c r="V2034" s="164"/>
      <c r="W2034" s="164"/>
      <c r="X2034" s="164"/>
      <c r="Y2034" s="154"/>
      <c r="Z2034" s="155"/>
      <c r="AA2034" s="155"/>
      <c r="AB2034" s="155"/>
    </row>
    <row r="2035" spans="1:28" ht="122.25" customHeight="1" x14ac:dyDescent="0.25">
      <c r="A2035" s="23" t="s">
        <v>70</v>
      </c>
      <c r="B2035" s="24">
        <v>11</v>
      </c>
      <c r="C2035" s="25"/>
      <c r="D2035" s="79" t="s">
        <v>71</v>
      </c>
      <c r="E2035" s="27" t="s">
        <v>71</v>
      </c>
      <c r="F2035" s="27" t="s">
        <v>71</v>
      </c>
      <c r="G2035" s="27" t="s">
        <v>71</v>
      </c>
      <c r="H2035" s="27" t="s">
        <v>71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  <c r="N2035" s="151"/>
      <c r="O2035" s="157"/>
      <c r="P2035" s="188"/>
      <c r="Q2035" s="183"/>
      <c r="X2035" s="153"/>
      <c r="Y2035" s="154"/>
      <c r="Z2035" s="155"/>
    </row>
    <row r="2036" spans="1:28" ht="32.25" customHeight="1" x14ac:dyDescent="0.25">
      <c r="A2036" s="32" t="s">
        <v>55</v>
      </c>
      <c r="B2036" s="146">
        <v>12</v>
      </c>
      <c r="C2036" s="33" t="s">
        <v>34</v>
      </c>
      <c r="D2036" s="34" t="s">
        <v>71</v>
      </c>
      <c r="E2036" s="35" t="s">
        <v>71</v>
      </c>
      <c r="F2036" s="35" t="s">
        <v>71</v>
      </c>
      <c r="G2036" s="35" t="s">
        <v>71</v>
      </c>
      <c r="H2036" s="36" t="s">
        <v>71</v>
      </c>
      <c r="I2036" s="37">
        <f>J2036+K2036+L2036+M2036</f>
        <v>0</v>
      </c>
      <c r="J2036" s="38"/>
      <c r="K2036" s="38"/>
      <c r="L2036" s="38"/>
      <c r="M2036" s="38"/>
      <c r="N2036" s="151"/>
      <c r="O2036" s="157"/>
      <c r="P2036" s="156"/>
      <c r="Q2036" s="183"/>
      <c r="R2036" s="167"/>
      <c r="S2036" s="189"/>
      <c r="X2036" s="153"/>
      <c r="Y2036" s="154"/>
      <c r="Z2036" s="155"/>
    </row>
    <row r="2037" spans="1:28" ht="32.25" customHeight="1" x14ac:dyDescent="0.25">
      <c r="A2037" s="40" t="s">
        <v>56</v>
      </c>
      <c r="B2037" s="146">
        <v>13</v>
      </c>
      <c r="C2037" s="33" t="s">
        <v>36</v>
      </c>
      <c r="D2037" s="34" t="s">
        <v>71</v>
      </c>
      <c r="E2037" s="43" t="s">
        <v>71</v>
      </c>
      <c r="F2037" s="43" t="s">
        <v>71</v>
      </c>
      <c r="G2037" s="43" t="s">
        <v>71</v>
      </c>
      <c r="H2037" s="44" t="s">
        <v>71</v>
      </c>
      <c r="I2037" s="37">
        <f t="shared" ref="I2037:I2045" si="257">J2037+K2037+L2037+M2037</f>
        <v>0</v>
      </c>
      <c r="J2037" s="45"/>
      <c r="K2037" s="45"/>
      <c r="L2037" s="45"/>
      <c r="M2037" s="46"/>
      <c r="N2037" s="151"/>
      <c r="P2037" s="156"/>
      <c r="Q2037" s="183"/>
      <c r="R2037" s="167"/>
      <c r="X2037" s="153"/>
      <c r="Y2037" s="154"/>
      <c r="Z2037" s="155"/>
    </row>
    <row r="2038" spans="1:28" ht="48.75" customHeight="1" x14ac:dyDescent="0.25">
      <c r="A2038" s="47" t="s">
        <v>57</v>
      </c>
      <c r="B2038" s="54" t="s">
        <v>72</v>
      </c>
      <c r="C2038" s="49" t="s">
        <v>36</v>
      </c>
      <c r="D2038" s="34" t="s">
        <v>71</v>
      </c>
      <c r="E2038" s="50" t="s">
        <v>71</v>
      </c>
      <c r="F2038" s="50" t="s">
        <v>71</v>
      </c>
      <c r="G2038" s="50" t="s">
        <v>71</v>
      </c>
      <c r="H2038" s="51" t="s">
        <v>71</v>
      </c>
      <c r="I2038" s="37">
        <f t="shared" si="257"/>
        <v>0</v>
      </c>
      <c r="J2038" s="52"/>
      <c r="K2038" s="52"/>
      <c r="L2038" s="52"/>
      <c r="M2038" s="53"/>
      <c r="N2038" s="151"/>
      <c r="P2038" s="156"/>
      <c r="Q2038" s="183"/>
      <c r="R2038" s="167"/>
      <c r="X2038" s="153"/>
      <c r="Y2038" s="154"/>
      <c r="Z2038" s="155"/>
    </row>
    <row r="2039" spans="1:28" ht="48" customHeight="1" x14ac:dyDescent="0.25">
      <c r="A2039" s="47" t="s">
        <v>59</v>
      </c>
      <c r="B2039" s="54" t="s">
        <v>73</v>
      </c>
      <c r="C2039" s="49" t="s">
        <v>36</v>
      </c>
      <c r="D2039" s="34" t="s">
        <v>71</v>
      </c>
      <c r="E2039" s="50" t="s">
        <v>71</v>
      </c>
      <c r="F2039" s="50" t="s">
        <v>71</v>
      </c>
      <c r="G2039" s="50" t="s">
        <v>71</v>
      </c>
      <c r="H2039" s="51" t="s">
        <v>71</v>
      </c>
      <c r="I2039" s="37">
        <f t="shared" si="257"/>
        <v>0</v>
      </c>
      <c r="J2039" s="52"/>
      <c r="K2039" s="52"/>
      <c r="L2039" s="52"/>
      <c r="M2039" s="53"/>
      <c r="N2039" s="151"/>
      <c r="O2039" s="180"/>
      <c r="Q2039" s="183"/>
      <c r="X2039" s="153"/>
      <c r="Y2039" s="154"/>
      <c r="Z2039" s="155"/>
    </row>
    <row r="2040" spans="1:28" ht="33" customHeight="1" x14ac:dyDescent="0.25">
      <c r="A2040" s="47" t="s">
        <v>61</v>
      </c>
      <c r="B2040" s="54" t="s">
        <v>74</v>
      </c>
      <c r="C2040" s="49" t="s">
        <v>43</v>
      </c>
      <c r="D2040" s="34" t="s">
        <v>71</v>
      </c>
      <c r="E2040" s="50" t="s">
        <v>71</v>
      </c>
      <c r="F2040" s="50" t="s">
        <v>71</v>
      </c>
      <c r="G2040" s="50" t="s">
        <v>71</v>
      </c>
      <c r="H2040" s="51" t="s">
        <v>71</v>
      </c>
      <c r="I2040" s="37">
        <f t="shared" si="257"/>
        <v>0</v>
      </c>
      <c r="J2040" s="52"/>
      <c r="K2040" s="52"/>
      <c r="L2040" s="52"/>
      <c r="M2040" s="52"/>
      <c r="N2040" s="151"/>
      <c r="O2040" s="180"/>
      <c r="Q2040" s="183"/>
      <c r="X2040" s="153"/>
      <c r="Y2040" s="154"/>
      <c r="Z2040" s="155"/>
    </row>
    <row r="2041" spans="1:28" ht="33" customHeight="1" x14ac:dyDescent="0.25">
      <c r="A2041" s="55" t="s">
        <v>63</v>
      </c>
      <c r="B2041" s="146">
        <v>14</v>
      </c>
      <c r="C2041" s="56" t="s">
        <v>45</v>
      </c>
      <c r="D2041" s="34" t="s">
        <v>71</v>
      </c>
      <c r="E2041" s="35" t="s">
        <v>71</v>
      </c>
      <c r="F2041" s="35" t="s">
        <v>71</v>
      </c>
      <c r="G2041" s="35" t="s">
        <v>71</v>
      </c>
      <c r="H2041" s="36" t="s">
        <v>71</v>
      </c>
      <c r="I2041" s="37">
        <f>J2041+K2041+L2041+M2041</f>
        <v>0</v>
      </c>
      <c r="J2041" s="38"/>
      <c r="K2041" s="38"/>
      <c r="L2041" s="38"/>
      <c r="M2041" s="39"/>
      <c r="N2041" s="151"/>
      <c r="O2041" s="180"/>
      <c r="Q2041" s="183"/>
      <c r="X2041" s="153"/>
      <c r="Y2041" s="154"/>
      <c r="Z2041" s="155"/>
    </row>
    <row r="2042" spans="1:28" ht="33" customHeight="1" x14ac:dyDescent="0.25">
      <c r="A2042" s="203" t="s">
        <v>64</v>
      </c>
      <c r="B2042" s="57" t="s">
        <v>75</v>
      </c>
      <c r="C2042" s="58" t="s">
        <v>48</v>
      </c>
      <c r="D2042" s="34" t="s">
        <v>71</v>
      </c>
      <c r="E2042" s="35" t="s">
        <v>71</v>
      </c>
      <c r="F2042" s="35" t="s">
        <v>71</v>
      </c>
      <c r="G2042" s="35" t="s">
        <v>71</v>
      </c>
      <c r="H2042" s="36" t="s">
        <v>71</v>
      </c>
      <c r="I2042" s="37">
        <f>J2042+K2042+L2042+M2042</f>
        <v>0</v>
      </c>
      <c r="J2042" s="45"/>
      <c r="K2042" s="45"/>
      <c r="L2042" s="45"/>
      <c r="M2042" s="46"/>
      <c r="N2042" s="151"/>
      <c r="O2042" s="180"/>
      <c r="Q2042" s="183"/>
      <c r="X2042" s="153"/>
      <c r="Y2042" s="154"/>
      <c r="Z2042" s="155"/>
    </row>
    <row r="2043" spans="1:28" ht="33" customHeight="1" x14ac:dyDescent="0.25">
      <c r="A2043" s="204"/>
      <c r="B2043" s="57" t="s">
        <v>76</v>
      </c>
      <c r="C2043" s="58" t="s">
        <v>45</v>
      </c>
      <c r="D2043" s="34" t="s">
        <v>71</v>
      </c>
      <c r="E2043" s="35" t="s">
        <v>71</v>
      </c>
      <c r="F2043" s="35" t="s">
        <v>71</v>
      </c>
      <c r="G2043" s="35" t="s">
        <v>71</v>
      </c>
      <c r="H2043" s="36" t="s">
        <v>71</v>
      </c>
      <c r="I2043" s="37">
        <f>J2043+K2043+L2043+M2043</f>
        <v>0</v>
      </c>
      <c r="J2043" s="45"/>
      <c r="K2043" s="45"/>
      <c r="L2043" s="45"/>
      <c r="M2043" s="46"/>
      <c r="N2043" s="151"/>
      <c r="O2043" s="180"/>
      <c r="Q2043" s="183"/>
      <c r="X2043" s="153"/>
      <c r="Y2043" s="154"/>
      <c r="Z2043" s="155"/>
    </row>
    <row r="2044" spans="1:28" ht="33" customHeight="1" x14ac:dyDescent="0.25">
      <c r="A2044" s="59" t="s">
        <v>67</v>
      </c>
      <c r="B2044" s="57" t="s">
        <v>77</v>
      </c>
      <c r="C2044" s="58" t="s">
        <v>45</v>
      </c>
      <c r="D2044" s="34" t="s">
        <v>71</v>
      </c>
      <c r="E2044" s="35" t="s">
        <v>71</v>
      </c>
      <c r="F2044" s="35" t="s">
        <v>71</v>
      </c>
      <c r="G2044" s="35" t="s">
        <v>71</v>
      </c>
      <c r="H2044" s="36" t="s">
        <v>71</v>
      </c>
      <c r="I2044" s="37">
        <f>J2044+K2044+L2044+M2044</f>
        <v>0</v>
      </c>
      <c r="J2044" s="45"/>
      <c r="K2044" s="45"/>
      <c r="L2044" s="45"/>
      <c r="M2044" s="46"/>
      <c r="N2044" s="151"/>
      <c r="O2044" s="180"/>
      <c r="Q2044" s="183"/>
      <c r="X2044" s="153"/>
      <c r="Y2044" s="154"/>
      <c r="Z2044" s="155"/>
    </row>
    <row r="2045" spans="1:28" ht="36.75" customHeight="1" thickBot="1" x14ac:dyDescent="0.3">
      <c r="A2045" s="60" t="s">
        <v>69</v>
      </c>
      <c r="B2045" s="61">
        <v>15</v>
      </c>
      <c r="C2045" s="62" t="s">
        <v>53</v>
      </c>
      <c r="D2045" s="63" t="s">
        <v>71</v>
      </c>
      <c r="E2045" s="64" t="s">
        <v>71</v>
      </c>
      <c r="F2045" s="64" t="s">
        <v>71</v>
      </c>
      <c r="G2045" s="64" t="s">
        <v>71</v>
      </c>
      <c r="H2045" s="65" t="s">
        <v>71</v>
      </c>
      <c r="I2045" s="66">
        <f t="shared" si="257"/>
        <v>0</v>
      </c>
      <c r="J2045" s="67"/>
      <c r="K2045" s="67"/>
      <c r="L2045" s="67"/>
      <c r="M2045" s="68"/>
      <c r="N2045" s="151"/>
      <c r="O2045" s="180"/>
      <c r="Q2045" s="183"/>
      <c r="X2045" s="153"/>
      <c r="Y2045" s="154"/>
      <c r="Z2045" s="155"/>
    </row>
    <row r="2046" spans="1:28" ht="72.75" customHeight="1" x14ac:dyDescent="0.25">
      <c r="A2046" s="23" t="s">
        <v>78</v>
      </c>
      <c r="B2046" s="24">
        <v>16</v>
      </c>
      <c r="C2046" s="25"/>
      <c r="D2046" s="79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80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  <c r="N2046" s="151"/>
      <c r="O2046" s="157"/>
      <c r="P2046" s="157"/>
      <c r="Q2046" s="183"/>
      <c r="X2046" s="153"/>
      <c r="Y2046" s="154"/>
      <c r="Z2046" s="155"/>
    </row>
    <row r="2047" spans="1:28" ht="32.25" customHeight="1" x14ac:dyDescent="0.25">
      <c r="A2047" s="32" t="s">
        <v>55</v>
      </c>
      <c r="B2047" s="146">
        <v>17</v>
      </c>
      <c r="C2047" s="33" t="s">
        <v>34</v>
      </c>
      <c r="D2047" s="34">
        <f>E2047+F2047+G2047+H2047</f>
        <v>0</v>
      </c>
      <c r="E2047" s="35"/>
      <c r="F2047" s="35"/>
      <c r="G2047" s="35"/>
      <c r="H2047" s="36"/>
      <c r="I2047" s="37">
        <f>J2047+K2047+L2047+M2047</f>
        <v>0</v>
      </c>
      <c r="J2047" s="38"/>
      <c r="K2047" s="38"/>
      <c r="L2047" s="38"/>
      <c r="M2047" s="39"/>
      <c r="N2047" s="151"/>
      <c r="O2047" s="157"/>
      <c r="P2047" s="157"/>
      <c r="Q2047" s="183"/>
      <c r="X2047" s="153"/>
      <c r="Y2047" s="154"/>
      <c r="Z2047" s="155"/>
    </row>
    <row r="2048" spans="1:28" ht="29.25" customHeight="1" x14ac:dyDescent="0.25">
      <c r="A2048" s="40" t="s">
        <v>56</v>
      </c>
      <c r="B2048" s="146">
        <v>18</v>
      </c>
      <c r="C2048" s="33" t="s">
        <v>36</v>
      </c>
      <c r="D2048" s="34">
        <f t="shared" ref="D2048:D2056" si="258">E2048+F2048+G2048+H2048</f>
        <v>0</v>
      </c>
      <c r="E2048" s="43">
        <f>E2049+E2050+E2051</f>
        <v>0</v>
      </c>
      <c r="F2048" s="43">
        <f>F2049+F2050+F2051</f>
        <v>0</v>
      </c>
      <c r="G2048" s="43">
        <f>G2049+G2050+G2051</f>
        <v>0</v>
      </c>
      <c r="H2048" s="44">
        <f>H2049+H2050+H2051</f>
        <v>0</v>
      </c>
      <c r="I2048" s="37">
        <f t="shared" ref="I2048:I2056" si="259">J2048+K2048+L2048+M2048</f>
        <v>0</v>
      </c>
      <c r="J2048" s="45">
        <f>J2049+J2050+J2051</f>
        <v>0</v>
      </c>
      <c r="K2048" s="45">
        <f>K2049+K2050+K2051</f>
        <v>0</v>
      </c>
      <c r="L2048" s="45">
        <f>L2049+L2050+L2051</f>
        <v>0</v>
      </c>
      <c r="M2048" s="46">
        <f>M2049+M2050+M2051</f>
        <v>0</v>
      </c>
      <c r="N2048" s="151"/>
      <c r="Q2048" s="183"/>
      <c r="X2048" s="153"/>
      <c r="Y2048" s="154"/>
      <c r="Z2048" s="155"/>
    </row>
    <row r="2049" spans="1:26" ht="48" customHeight="1" x14ac:dyDescent="0.25">
      <c r="A2049" s="47" t="s">
        <v>57</v>
      </c>
      <c r="B2049" s="54" t="s">
        <v>79</v>
      </c>
      <c r="C2049" s="49" t="s">
        <v>36</v>
      </c>
      <c r="D2049" s="34">
        <f t="shared" si="258"/>
        <v>0</v>
      </c>
      <c r="E2049" s="50"/>
      <c r="F2049" s="50"/>
      <c r="G2049" s="50"/>
      <c r="H2049" s="51"/>
      <c r="I2049" s="37">
        <f t="shared" si="259"/>
        <v>0</v>
      </c>
      <c r="J2049" s="52"/>
      <c r="K2049" s="52"/>
      <c r="L2049" s="52"/>
      <c r="M2049" s="53"/>
      <c r="N2049" s="151"/>
      <c r="Q2049" s="183"/>
      <c r="X2049" s="153"/>
      <c r="Y2049" s="154"/>
      <c r="Z2049" s="155"/>
    </row>
    <row r="2050" spans="1:26" ht="45.75" customHeight="1" x14ac:dyDescent="0.25">
      <c r="A2050" s="47" t="s">
        <v>59</v>
      </c>
      <c r="B2050" s="54" t="s">
        <v>80</v>
      </c>
      <c r="C2050" s="49" t="s">
        <v>36</v>
      </c>
      <c r="D2050" s="34">
        <f t="shared" si="258"/>
        <v>0</v>
      </c>
      <c r="E2050" s="50"/>
      <c r="F2050" s="50"/>
      <c r="G2050" s="50"/>
      <c r="H2050" s="51"/>
      <c r="I2050" s="37">
        <f t="shared" si="259"/>
        <v>0</v>
      </c>
      <c r="J2050" s="52"/>
      <c r="K2050" s="52"/>
      <c r="L2050" s="52"/>
      <c r="M2050" s="53"/>
      <c r="N2050" s="151"/>
      <c r="Q2050" s="183"/>
      <c r="X2050" s="153"/>
      <c r="Y2050" s="154"/>
      <c r="Z2050" s="155"/>
    </row>
    <row r="2051" spans="1:26" ht="32.25" customHeight="1" x14ac:dyDescent="0.25">
      <c r="A2051" s="47" t="s">
        <v>61</v>
      </c>
      <c r="B2051" s="54" t="s">
        <v>81</v>
      </c>
      <c r="C2051" s="49" t="s">
        <v>43</v>
      </c>
      <c r="D2051" s="34">
        <f t="shared" si="258"/>
        <v>0</v>
      </c>
      <c r="E2051" s="50"/>
      <c r="F2051" s="50"/>
      <c r="G2051" s="50"/>
      <c r="H2051" s="51"/>
      <c r="I2051" s="37">
        <f t="shared" si="259"/>
        <v>0</v>
      </c>
      <c r="J2051" s="52"/>
      <c r="K2051" s="52"/>
      <c r="L2051" s="52"/>
      <c r="M2051" s="53"/>
      <c r="N2051" s="151"/>
      <c r="Q2051" s="183"/>
      <c r="X2051" s="153"/>
      <c r="Y2051" s="154"/>
      <c r="Z2051" s="155"/>
    </row>
    <row r="2052" spans="1:26" ht="34.5" customHeight="1" x14ac:dyDescent="0.25">
      <c r="A2052" s="55" t="s">
        <v>63</v>
      </c>
      <c r="B2052" s="146">
        <v>19</v>
      </c>
      <c r="C2052" s="56" t="s">
        <v>45</v>
      </c>
      <c r="D2052" s="34">
        <f t="shared" si="258"/>
        <v>0</v>
      </c>
      <c r="E2052" s="35"/>
      <c r="F2052" s="35"/>
      <c r="G2052" s="35"/>
      <c r="H2052" s="36"/>
      <c r="I2052" s="37">
        <f t="shared" si="259"/>
        <v>0</v>
      </c>
      <c r="J2052" s="38"/>
      <c r="K2052" s="38"/>
      <c r="L2052" s="38"/>
      <c r="M2052" s="39"/>
      <c r="N2052" s="151"/>
      <c r="Q2052" s="183"/>
      <c r="X2052" s="153"/>
      <c r="Y2052" s="154"/>
      <c r="Z2052" s="155"/>
    </row>
    <row r="2053" spans="1:26" ht="21.75" customHeight="1" x14ac:dyDescent="0.25">
      <c r="A2053" s="203" t="s">
        <v>64</v>
      </c>
      <c r="B2053" s="57" t="s">
        <v>82</v>
      </c>
      <c r="C2053" s="58" t="s">
        <v>48</v>
      </c>
      <c r="D2053" s="34">
        <f>E2053+F2053+G2053+H2053</f>
        <v>0</v>
      </c>
      <c r="E2053" s="35"/>
      <c r="F2053" s="35"/>
      <c r="G2053" s="35"/>
      <c r="H2053" s="36"/>
      <c r="I2053" s="37">
        <f>J2053+K2053+L2053+M2053</f>
        <v>0</v>
      </c>
      <c r="J2053" s="45"/>
      <c r="K2053" s="45"/>
      <c r="L2053" s="45"/>
      <c r="M2053" s="46"/>
      <c r="N2053" s="151"/>
      <c r="Q2053" s="183"/>
      <c r="X2053" s="153"/>
      <c r="Y2053" s="154"/>
      <c r="Z2053" s="155"/>
    </row>
    <row r="2054" spans="1:26" ht="34.5" customHeight="1" x14ac:dyDescent="0.25">
      <c r="A2054" s="204"/>
      <c r="B2054" s="57" t="s">
        <v>83</v>
      </c>
      <c r="C2054" s="58" t="s">
        <v>45</v>
      </c>
      <c r="D2054" s="34">
        <f>E2054+F2054+G2054+H2054</f>
        <v>0</v>
      </c>
      <c r="E2054" s="35"/>
      <c r="F2054" s="35"/>
      <c r="G2054" s="35"/>
      <c r="H2054" s="36"/>
      <c r="I2054" s="37">
        <f>J2054+K2054+L2054+M2054</f>
        <v>0</v>
      </c>
      <c r="J2054" s="45"/>
      <c r="K2054" s="45"/>
      <c r="L2054" s="45"/>
      <c r="M2054" s="46"/>
      <c r="N2054" s="151"/>
      <c r="Q2054" s="183"/>
      <c r="X2054" s="153"/>
      <c r="Y2054" s="154"/>
      <c r="Z2054" s="155"/>
    </row>
    <row r="2055" spans="1:26" ht="34.5" customHeight="1" x14ac:dyDescent="0.25">
      <c r="A2055" s="59" t="s">
        <v>67</v>
      </c>
      <c r="B2055" s="57" t="s">
        <v>84</v>
      </c>
      <c r="C2055" s="58" t="s">
        <v>45</v>
      </c>
      <c r="D2055" s="34">
        <f>E2055+F2055+G2055+H2055</f>
        <v>0</v>
      </c>
      <c r="E2055" s="35"/>
      <c r="F2055" s="35"/>
      <c r="G2055" s="35"/>
      <c r="H2055" s="36"/>
      <c r="I2055" s="37">
        <f>J2055+K2055+L2055+M2055</f>
        <v>0</v>
      </c>
      <c r="J2055" s="45"/>
      <c r="K2055" s="45"/>
      <c r="L2055" s="45"/>
      <c r="M2055" s="46"/>
      <c r="N2055" s="151"/>
      <c r="Q2055" s="183"/>
      <c r="X2055" s="153"/>
      <c r="Y2055" s="154"/>
      <c r="Z2055" s="155"/>
    </row>
    <row r="2056" spans="1:26" ht="36" customHeight="1" thickBot="1" x14ac:dyDescent="0.3">
      <c r="A2056" s="60" t="s">
        <v>69</v>
      </c>
      <c r="B2056" s="147">
        <v>20</v>
      </c>
      <c r="C2056" s="82" t="s">
        <v>53</v>
      </c>
      <c r="D2056" s="83">
        <f t="shared" si="258"/>
        <v>0</v>
      </c>
      <c r="E2056" s="84"/>
      <c r="F2056" s="84"/>
      <c r="G2056" s="84"/>
      <c r="H2056" s="85"/>
      <c r="I2056" s="86">
        <f t="shared" si="259"/>
        <v>0</v>
      </c>
      <c r="J2056" s="87"/>
      <c r="K2056" s="87"/>
      <c r="L2056" s="87"/>
      <c r="M2056" s="88"/>
      <c r="N2056" s="151"/>
      <c r="Q2056" s="183"/>
      <c r="X2056" s="153"/>
      <c r="Y2056" s="154"/>
      <c r="Z2056" s="155"/>
    </row>
    <row r="2057" spans="1:26" ht="36" customHeight="1" x14ac:dyDescent="0.25">
      <c r="A2057" s="110"/>
      <c r="B2057" s="134"/>
      <c r="C2057" s="135"/>
      <c r="D2057" s="112"/>
      <c r="E2057" s="112"/>
      <c r="F2057" s="112"/>
      <c r="G2057" s="112"/>
      <c r="H2057" s="112"/>
      <c r="I2057" s="113"/>
      <c r="J2057" s="113"/>
      <c r="K2057" s="113"/>
      <c r="L2057" s="113"/>
      <c r="M2057" s="113"/>
      <c r="N2057" s="151"/>
      <c r="Q2057" s="183"/>
      <c r="X2057" s="153"/>
      <c r="Y2057" s="154"/>
      <c r="Z2057" s="155"/>
    </row>
    <row r="2058" spans="1:26" ht="25.5" customHeight="1" x14ac:dyDescent="0.25">
      <c r="B2058" s="132"/>
      <c r="D2058" s="1"/>
      <c r="E2058" s="1"/>
      <c r="F2058" s="1"/>
      <c r="G2058" s="1"/>
      <c r="H2058" s="1"/>
      <c r="K2058" s="197" t="s">
        <v>0</v>
      </c>
      <c r="L2058" s="197"/>
      <c r="M2058" s="197"/>
      <c r="N2058" s="151"/>
      <c r="Q2058" s="183"/>
      <c r="X2058" s="153"/>
      <c r="Y2058" s="154"/>
      <c r="Z2058" s="155"/>
    </row>
    <row r="2059" spans="1:26" x14ac:dyDescent="0.25">
      <c r="B2059" s="132"/>
      <c r="D2059" s="1"/>
      <c r="E2059" s="1"/>
      <c r="F2059" s="1"/>
      <c r="G2059" s="1"/>
      <c r="H2059" s="1"/>
      <c r="K2059" s="197" t="s">
        <v>1</v>
      </c>
      <c r="L2059" s="197"/>
      <c r="M2059" s="197"/>
      <c r="N2059" s="151"/>
      <c r="Q2059" s="183"/>
      <c r="X2059" s="153"/>
      <c r="Y2059" s="154"/>
      <c r="Z2059" s="155"/>
    </row>
    <row r="2060" spans="1:26" x14ac:dyDescent="0.25">
      <c r="B2060" s="132"/>
      <c r="D2060" s="1"/>
      <c r="E2060" s="1"/>
      <c r="F2060" s="1"/>
      <c r="G2060" s="1"/>
      <c r="H2060" s="1"/>
      <c r="K2060" s="197" t="s">
        <v>2</v>
      </c>
      <c r="L2060" s="197"/>
      <c r="M2060" s="197"/>
      <c r="N2060" s="151"/>
      <c r="Q2060" s="183"/>
      <c r="X2060" s="153"/>
      <c r="Y2060" s="154"/>
      <c r="Z2060" s="155"/>
    </row>
    <row r="2061" spans="1:26" x14ac:dyDescent="0.25">
      <c r="B2061" s="132"/>
      <c r="D2061" s="1"/>
      <c r="E2061" s="1"/>
      <c r="F2061" s="1"/>
      <c r="G2061" s="1"/>
      <c r="H2061" s="1"/>
      <c r="K2061" s="197" t="s">
        <v>3</v>
      </c>
      <c r="L2061" s="197"/>
      <c r="M2061" s="197"/>
      <c r="N2061" s="151"/>
      <c r="Q2061" s="183"/>
      <c r="X2061" s="153"/>
      <c r="Y2061" s="154"/>
      <c r="Z2061" s="155"/>
    </row>
    <row r="2062" spans="1:26" x14ac:dyDescent="0.25">
      <c r="B2062" s="132"/>
      <c r="D2062" s="1"/>
      <c r="E2062" s="1"/>
      <c r="F2062" s="1"/>
      <c r="G2062" s="1"/>
      <c r="H2062" s="1"/>
      <c r="K2062" s="197" t="s">
        <v>4</v>
      </c>
      <c r="L2062" s="197"/>
      <c r="M2062" s="197"/>
      <c r="N2062" s="151"/>
      <c r="Q2062" s="183"/>
      <c r="X2062" s="153"/>
      <c r="Y2062" s="154"/>
      <c r="Z2062" s="155"/>
    </row>
    <row r="2063" spans="1:26" x14ac:dyDescent="0.25">
      <c r="B2063" s="132"/>
      <c r="D2063" s="1"/>
      <c r="E2063" s="1"/>
      <c r="F2063" s="1"/>
      <c r="G2063" s="1"/>
      <c r="H2063" s="1"/>
      <c r="K2063" s="197" t="s">
        <v>5</v>
      </c>
      <c r="L2063" s="197"/>
      <c r="M2063" s="197"/>
      <c r="N2063" s="151"/>
      <c r="Q2063" s="183"/>
      <c r="X2063" s="153"/>
      <c r="Y2063" s="154"/>
      <c r="Z2063" s="155"/>
    </row>
    <row r="2064" spans="1:26" x14ac:dyDescent="0.25">
      <c r="B2064" s="132"/>
      <c r="D2064" s="1"/>
      <c r="E2064" s="1"/>
      <c r="F2064" s="1"/>
      <c r="G2064" s="1"/>
      <c r="H2064" s="1"/>
      <c r="K2064" s="197" t="s">
        <v>6</v>
      </c>
      <c r="L2064" s="197"/>
      <c r="M2064" s="197"/>
      <c r="N2064" s="151"/>
      <c r="Q2064" s="183"/>
      <c r="X2064" s="153"/>
      <c r="Y2064" s="154"/>
      <c r="Z2064" s="155"/>
    </row>
    <row r="2065" spans="1:26" x14ac:dyDescent="0.25">
      <c r="B2065" s="132"/>
      <c r="D2065" s="1"/>
      <c r="E2065" s="1"/>
      <c r="F2065" s="1"/>
      <c r="G2065" s="1"/>
      <c r="H2065" s="1"/>
      <c r="K2065" s="197" t="s">
        <v>7</v>
      </c>
      <c r="L2065" s="197"/>
      <c r="M2065" s="197"/>
      <c r="N2065" s="151"/>
      <c r="Q2065" s="183"/>
      <c r="X2065" s="153"/>
      <c r="Y2065" s="154"/>
      <c r="Z2065" s="155"/>
    </row>
    <row r="2066" spans="1:26" x14ac:dyDescent="0.25">
      <c r="B2066" s="132"/>
      <c r="D2066" s="1"/>
      <c r="E2066" s="1"/>
      <c r="F2066" s="1"/>
      <c r="G2066" s="1"/>
      <c r="H2066" s="1"/>
      <c r="N2066" s="151"/>
      <c r="Q2066" s="183"/>
      <c r="X2066" s="153"/>
      <c r="Y2066" s="154"/>
      <c r="Z2066" s="155"/>
    </row>
    <row r="2067" spans="1:26" s="4" customFormat="1" ht="20.25" customHeight="1" x14ac:dyDescent="0.25">
      <c r="A2067" s="198" t="str">
        <f>$A$10</f>
        <v>Объёмы медицинской помощи по территориальной программе обязательного медицинского страхования на 2018 год</v>
      </c>
      <c r="B2067" s="198"/>
      <c r="C2067" s="198"/>
      <c r="D2067" s="198"/>
      <c r="E2067" s="198"/>
      <c r="F2067" s="198"/>
      <c r="G2067" s="198"/>
      <c r="H2067" s="198"/>
      <c r="I2067" s="198"/>
      <c r="J2067" s="198"/>
      <c r="K2067" s="198"/>
      <c r="L2067" s="198"/>
      <c r="M2067" s="198"/>
      <c r="N2067" s="151"/>
      <c r="Q2067" s="183"/>
      <c r="R2067" s="148"/>
      <c r="S2067" s="148"/>
      <c r="T2067" s="148"/>
      <c r="U2067" s="148"/>
      <c r="X2067" s="153"/>
      <c r="Y2067" s="154"/>
      <c r="Z2067" s="155"/>
    </row>
    <row r="2068" spans="1:26" s="4" customFormat="1" ht="18" customHeight="1" x14ac:dyDescent="0.25">
      <c r="A2068" s="242" t="s">
        <v>112</v>
      </c>
      <c r="B2068" s="242"/>
      <c r="C2068" s="242"/>
      <c r="D2068" s="242"/>
      <c r="E2068" s="242"/>
      <c r="F2068" s="242"/>
      <c r="G2068" s="242"/>
      <c r="H2068" s="242"/>
      <c r="I2068" s="242"/>
      <c r="J2068" s="242"/>
      <c r="K2068" s="242"/>
      <c r="L2068" s="242"/>
      <c r="M2068" s="242"/>
      <c r="N2068" s="151"/>
      <c r="Q2068" s="183"/>
      <c r="R2068" s="148"/>
      <c r="S2068" s="148"/>
      <c r="T2068" s="148"/>
      <c r="U2068" s="148"/>
      <c r="X2068" s="153"/>
      <c r="Y2068" s="154"/>
      <c r="Z2068" s="155"/>
    </row>
    <row r="2069" spans="1:26" s="4" customFormat="1" ht="16.5" x14ac:dyDescent="0.25">
      <c r="A2069" s="198" t="str">
        <f>$A$12</f>
        <v>для лиц, застрахованных в филиале АО "ГСМК "Сахамедстрах" в г. Магадане Магаданской области</v>
      </c>
      <c r="B2069" s="198"/>
      <c r="C2069" s="198"/>
      <c r="D2069" s="198"/>
      <c r="E2069" s="198"/>
      <c r="F2069" s="198"/>
      <c r="G2069" s="198"/>
      <c r="H2069" s="198"/>
      <c r="I2069" s="198"/>
      <c r="J2069" s="198"/>
      <c r="K2069" s="198"/>
      <c r="L2069" s="198"/>
      <c r="M2069" s="198"/>
      <c r="N2069" s="151"/>
      <c r="Q2069" s="183"/>
      <c r="R2069" s="148"/>
      <c r="S2069" s="148"/>
      <c r="T2069" s="148"/>
      <c r="U2069" s="148"/>
      <c r="X2069" s="153"/>
      <c r="Y2069" s="154"/>
      <c r="Z2069" s="155"/>
    </row>
    <row r="2070" spans="1:26" ht="16.5" thickBot="1" x14ac:dyDescent="0.3">
      <c r="A2070" s="5"/>
      <c r="B2070" s="133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  <c r="N2070" s="151"/>
      <c r="Q2070" s="183"/>
      <c r="X2070" s="153"/>
      <c r="Y2070" s="154"/>
      <c r="Z2070" s="155"/>
    </row>
    <row r="2071" spans="1:26" ht="39.75" customHeight="1" thickTop="1" x14ac:dyDescent="0.25">
      <c r="A2071" s="225" t="s">
        <v>10</v>
      </c>
      <c r="B2071" s="228" t="s">
        <v>11</v>
      </c>
      <c r="C2071" s="231" t="s">
        <v>12</v>
      </c>
      <c r="D2071" s="214" t="str">
        <f>$D$14</f>
        <v>Всего на 2018 год</v>
      </c>
      <c r="E2071" s="217" t="s">
        <v>13</v>
      </c>
      <c r="F2071" s="217"/>
      <c r="G2071" s="217"/>
      <c r="H2071" s="218"/>
      <c r="I2071" s="221" t="str">
        <f>$I$14</f>
        <v>Всего на 2018 год</v>
      </c>
      <c r="J2071" s="234" t="s">
        <v>14</v>
      </c>
      <c r="K2071" s="234"/>
      <c r="L2071" s="234"/>
      <c r="M2071" s="235"/>
      <c r="N2071" s="151"/>
      <c r="Q2071" s="183"/>
      <c r="X2071" s="153"/>
      <c r="Y2071" s="154"/>
      <c r="Z2071" s="155"/>
    </row>
    <row r="2072" spans="1:26" ht="17.25" customHeight="1" x14ac:dyDescent="0.25">
      <c r="A2072" s="226"/>
      <c r="B2072" s="229"/>
      <c r="C2072" s="232"/>
      <c r="D2072" s="215"/>
      <c r="E2072" s="219"/>
      <c r="F2072" s="219"/>
      <c r="G2072" s="219"/>
      <c r="H2072" s="220"/>
      <c r="I2072" s="222"/>
      <c r="J2072" s="236"/>
      <c r="K2072" s="236"/>
      <c r="L2072" s="236"/>
      <c r="M2072" s="237"/>
      <c r="N2072" s="151"/>
      <c r="Q2072" s="183"/>
      <c r="X2072" s="153"/>
      <c r="Y2072" s="154"/>
      <c r="Z2072" s="155"/>
    </row>
    <row r="2073" spans="1:26" s="12" customFormat="1" ht="29.25" customHeight="1" thickBot="1" x14ac:dyDescent="0.3">
      <c r="A2073" s="227"/>
      <c r="B2073" s="230"/>
      <c r="C2073" s="233"/>
      <c r="D2073" s="216"/>
      <c r="E2073" s="8" t="s">
        <v>15</v>
      </c>
      <c r="F2073" s="8" t="s">
        <v>16</v>
      </c>
      <c r="G2073" s="8" t="s">
        <v>17</v>
      </c>
      <c r="H2073" s="9" t="s">
        <v>18</v>
      </c>
      <c r="I2073" s="223"/>
      <c r="J2073" s="136" t="s">
        <v>15</v>
      </c>
      <c r="K2073" s="136" t="s">
        <v>16</v>
      </c>
      <c r="L2073" s="136" t="s">
        <v>17</v>
      </c>
      <c r="M2073" s="137" t="s">
        <v>18</v>
      </c>
      <c r="N2073" s="151"/>
      <c r="Q2073" s="183"/>
      <c r="R2073" s="149"/>
      <c r="S2073" s="149"/>
      <c r="T2073" s="149"/>
      <c r="U2073" s="149"/>
      <c r="X2073" s="153"/>
      <c r="Y2073" s="154"/>
      <c r="Z2073" s="155"/>
    </row>
    <row r="2074" spans="1:26" s="22" customFormat="1" ht="17.25" thickTop="1" thickBot="1" x14ac:dyDescent="0.3">
      <c r="A2074" s="13" t="s">
        <v>19</v>
      </c>
      <c r="B2074" s="14" t="s">
        <v>20</v>
      </c>
      <c r="C2074" s="15" t="s">
        <v>21</v>
      </c>
      <c r="D2074" s="19" t="s">
        <v>22</v>
      </c>
      <c r="E2074" s="20" t="s">
        <v>23</v>
      </c>
      <c r="F2074" s="20" t="s">
        <v>24</v>
      </c>
      <c r="G2074" s="20" t="s">
        <v>25</v>
      </c>
      <c r="H2074" s="21" t="s">
        <v>26</v>
      </c>
      <c r="I2074" s="19" t="s">
        <v>27</v>
      </c>
      <c r="J2074" s="20" t="s">
        <v>28</v>
      </c>
      <c r="K2074" s="20" t="s">
        <v>29</v>
      </c>
      <c r="L2074" s="20" t="s">
        <v>30</v>
      </c>
      <c r="M2074" s="21" t="s">
        <v>31</v>
      </c>
      <c r="N2074" s="151"/>
      <c r="Q2074" s="183"/>
      <c r="R2074" s="150"/>
      <c r="S2074" s="150"/>
      <c r="T2074" s="150"/>
      <c r="U2074" s="150"/>
      <c r="X2074" s="153"/>
      <c r="Y2074" s="154"/>
      <c r="Z2074" s="155"/>
    </row>
    <row r="2075" spans="1:26" ht="66" customHeight="1" thickTop="1" x14ac:dyDescent="0.25">
      <c r="A2075" s="23" t="s">
        <v>32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447.37</v>
      </c>
      <c r="J2075" s="30">
        <f>J2076+J2077+J2081+J2085</f>
        <v>119.3</v>
      </c>
      <c r="K2075" s="30">
        <f>K2076+K2077+K2081+K2085</f>
        <v>119.3</v>
      </c>
      <c r="L2075" s="30">
        <f>L2076+L2077+L2081+L2085</f>
        <v>100.62</v>
      </c>
      <c r="M2075" s="31">
        <f>M2076+M2077+M2081+M2085</f>
        <v>108.15</v>
      </c>
      <c r="N2075" s="151"/>
      <c r="O2075" s="172"/>
      <c r="Q2075" s="183"/>
      <c r="X2075" s="153"/>
      <c r="Y2075" s="154"/>
      <c r="Z2075" s="155"/>
    </row>
    <row r="2076" spans="1:26" ht="47.25" customHeight="1" x14ac:dyDescent="0.25">
      <c r="A2076" s="32" t="s">
        <v>33</v>
      </c>
      <c r="B2076" s="146">
        <v>2</v>
      </c>
      <c r="C2076" s="33" t="s">
        <v>34</v>
      </c>
      <c r="D2076" s="34">
        <f>E2076+F2076+G2076+H2076</f>
        <v>0</v>
      </c>
      <c r="E2076" s="35">
        <f t="shared" ref="E2076:H2084" si="260">E2087+E2109</f>
        <v>0</v>
      </c>
      <c r="F2076" s="35">
        <f t="shared" si="260"/>
        <v>0</v>
      </c>
      <c r="G2076" s="35">
        <f t="shared" si="260"/>
        <v>0</v>
      </c>
      <c r="H2076" s="36">
        <f t="shared" si="260"/>
        <v>0</v>
      </c>
      <c r="I2076" s="37">
        <f>J2076+K2076+L2076+M2076</f>
        <v>0</v>
      </c>
      <c r="J2076" s="38">
        <f>J2087+J2098+J2109</f>
        <v>0</v>
      </c>
      <c r="K2076" s="38">
        <f>K2087+K2098+K2109</f>
        <v>0</v>
      </c>
      <c r="L2076" s="38">
        <f>L2087+L2098+L2109</f>
        <v>0</v>
      </c>
      <c r="M2076" s="39">
        <f>M2087+M2098+M2109</f>
        <v>0</v>
      </c>
      <c r="N2076" s="151"/>
      <c r="O2076" s="157"/>
      <c r="Q2076" s="183"/>
      <c r="T2076" s="183"/>
      <c r="U2076" s="183"/>
      <c r="V2076" s="183"/>
      <c r="W2076" s="183"/>
      <c r="X2076" s="183"/>
      <c r="Y2076" s="154"/>
      <c r="Z2076" s="155"/>
    </row>
    <row r="2077" spans="1:26" ht="44.25" customHeight="1" x14ac:dyDescent="0.25">
      <c r="A2077" s="40" t="s">
        <v>35</v>
      </c>
      <c r="B2077" s="41">
        <v>3</v>
      </c>
      <c r="C2077" s="33" t="s">
        <v>36</v>
      </c>
      <c r="D2077" s="34">
        <f t="shared" ref="D2077:D2085" si="261">E2077+F2077+G2077+H2077</f>
        <v>0</v>
      </c>
      <c r="E2077" s="43">
        <f t="shared" si="260"/>
        <v>0</v>
      </c>
      <c r="F2077" s="43">
        <f t="shared" si="260"/>
        <v>0</v>
      </c>
      <c r="G2077" s="43">
        <f t="shared" si="260"/>
        <v>0</v>
      </c>
      <c r="H2077" s="44">
        <f t="shared" si="260"/>
        <v>0</v>
      </c>
      <c r="I2077" s="37">
        <f t="shared" ref="I2077:I2085" si="262">J2077+K2077+L2077+M2077</f>
        <v>447.37</v>
      </c>
      <c r="J2077" s="45">
        <f>J2078+J2079+J2080</f>
        <v>119.3</v>
      </c>
      <c r="K2077" s="45">
        <f>K2078+K2079+K2080</f>
        <v>119.3</v>
      </c>
      <c r="L2077" s="45">
        <f>L2078+L2079+L2080</f>
        <v>100.62</v>
      </c>
      <c r="M2077" s="46">
        <f>M2078+M2079+M2080</f>
        <v>108.15</v>
      </c>
      <c r="N2077" s="151"/>
      <c r="O2077" s="186"/>
      <c r="P2077" s="186"/>
      <c r="Q2077" s="183"/>
      <c r="T2077" s="183"/>
      <c r="U2077" s="183"/>
      <c r="V2077" s="183"/>
      <c r="W2077" s="183"/>
      <c r="X2077" s="183"/>
      <c r="Y2077" s="154"/>
      <c r="Z2077" s="155"/>
    </row>
    <row r="2078" spans="1:26" ht="70.5" customHeight="1" x14ac:dyDescent="0.25">
      <c r="A2078" s="47" t="s">
        <v>37</v>
      </c>
      <c r="B2078" s="48" t="s">
        <v>38</v>
      </c>
      <c r="C2078" s="33" t="s">
        <v>36</v>
      </c>
      <c r="D2078" s="34">
        <f t="shared" si="261"/>
        <v>0</v>
      </c>
      <c r="E2078" s="50">
        <f t="shared" si="260"/>
        <v>0</v>
      </c>
      <c r="F2078" s="50">
        <f t="shared" si="260"/>
        <v>0</v>
      </c>
      <c r="G2078" s="50">
        <f t="shared" si="260"/>
        <v>0</v>
      </c>
      <c r="H2078" s="51">
        <f t="shared" si="260"/>
        <v>0</v>
      </c>
      <c r="I2078" s="37">
        <f t="shared" si="262"/>
        <v>0</v>
      </c>
      <c r="J2078" s="52">
        <f t="shared" ref="J2078:M2084" si="263">J2089+J2100+J2111</f>
        <v>0</v>
      </c>
      <c r="K2078" s="52">
        <f t="shared" si="263"/>
        <v>0</v>
      </c>
      <c r="L2078" s="52">
        <f t="shared" si="263"/>
        <v>0</v>
      </c>
      <c r="M2078" s="53">
        <f t="shared" si="263"/>
        <v>0</v>
      </c>
      <c r="N2078" s="151"/>
      <c r="O2078" s="157"/>
      <c r="Q2078" s="183"/>
      <c r="T2078" s="183"/>
      <c r="U2078" s="183"/>
      <c r="V2078" s="183"/>
      <c r="W2078" s="183"/>
      <c r="X2078" s="183"/>
      <c r="Y2078" s="154"/>
      <c r="Z2078" s="155"/>
    </row>
    <row r="2079" spans="1:26" ht="84" customHeight="1" x14ac:dyDescent="0.25">
      <c r="A2079" s="47" t="s">
        <v>39</v>
      </c>
      <c r="B2079" s="54" t="s">
        <v>40</v>
      </c>
      <c r="C2079" s="33" t="s">
        <v>36</v>
      </c>
      <c r="D2079" s="34">
        <f t="shared" si="261"/>
        <v>0</v>
      </c>
      <c r="E2079" s="50">
        <f t="shared" si="260"/>
        <v>0</v>
      </c>
      <c r="F2079" s="50">
        <f t="shared" si="260"/>
        <v>0</v>
      </c>
      <c r="G2079" s="50">
        <f t="shared" si="260"/>
        <v>0</v>
      </c>
      <c r="H2079" s="51">
        <f t="shared" si="260"/>
        <v>0</v>
      </c>
      <c r="I2079" s="37">
        <f t="shared" si="262"/>
        <v>0</v>
      </c>
      <c r="J2079" s="52">
        <f t="shared" si="263"/>
        <v>0</v>
      </c>
      <c r="K2079" s="52">
        <f t="shared" si="263"/>
        <v>0</v>
      </c>
      <c r="L2079" s="52">
        <f t="shared" si="263"/>
        <v>0</v>
      </c>
      <c r="M2079" s="53">
        <f t="shared" si="263"/>
        <v>0</v>
      </c>
      <c r="N2079" s="151"/>
      <c r="O2079" s="157"/>
      <c r="Q2079" s="183"/>
      <c r="T2079" s="183"/>
      <c r="U2079" s="183"/>
      <c r="V2079" s="183"/>
      <c r="W2079" s="183"/>
      <c r="X2079" s="183"/>
      <c r="Y2079" s="154"/>
      <c r="Z2079" s="155"/>
    </row>
    <row r="2080" spans="1:26" ht="67.5" customHeight="1" x14ac:dyDescent="0.25">
      <c r="A2080" s="47" t="s">
        <v>41</v>
      </c>
      <c r="B2080" s="54" t="s">
        <v>42</v>
      </c>
      <c r="C2080" s="33" t="s">
        <v>43</v>
      </c>
      <c r="D2080" s="34">
        <f t="shared" si="261"/>
        <v>0</v>
      </c>
      <c r="E2080" s="50">
        <f t="shared" si="260"/>
        <v>0</v>
      </c>
      <c r="F2080" s="50">
        <f t="shared" si="260"/>
        <v>0</v>
      </c>
      <c r="G2080" s="50">
        <f t="shared" si="260"/>
        <v>0</v>
      </c>
      <c r="H2080" s="51">
        <f t="shared" si="260"/>
        <v>0</v>
      </c>
      <c r="I2080" s="37">
        <f t="shared" si="262"/>
        <v>447.37</v>
      </c>
      <c r="J2080" s="52">
        <f t="shared" si="263"/>
        <v>119.3</v>
      </c>
      <c r="K2080" s="52">
        <f t="shared" si="263"/>
        <v>119.3</v>
      </c>
      <c r="L2080" s="52">
        <f t="shared" si="263"/>
        <v>100.62</v>
      </c>
      <c r="M2080" s="53">
        <f t="shared" si="263"/>
        <v>108.15</v>
      </c>
      <c r="N2080" s="151"/>
      <c r="O2080" s="157"/>
      <c r="Q2080" s="183"/>
      <c r="T2080" s="183"/>
      <c r="U2080" s="183"/>
      <c r="V2080" s="183"/>
      <c r="W2080" s="183"/>
      <c r="X2080" s="183"/>
      <c r="Y2080" s="154"/>
      <c r="Z2080" s="155"/>
    </row>
    <row r="2081" spans="1:31" ht="54" customHeight="1" x14ac:dyDescent="0.25">
      <c r="A2081" s="55" t="s">
        <v>44</v>
      </c>
      <c r="B2081" s="146">
        <v>4</v>
      </c>
      <c r="C2081" s="56" t="s">
        <v>45</v>
      </c>
      <c r="D2081" s="34">
        <f t="shared" si="261"/>
        <v>0</v>
      </c>
      <c r="E2081" s="35">
        <f t="shared" si="260"/>
        <v>0</v>
      </c>
      <c r="F2081" s="35">
        <f t="shared" si="260"/>
        <v>0</v>
      </c>
      <c r="G2081" s="35">
        <f t="shared" si="260"/>
        <v>0</v>
      </c>
      <c r="H2081" s="36">
        <f t="shared" si="260"/>
        <v>0</v>
      </c>
      <c r="I2081" s="37">
        <f t="shared" si="262"/>
        <v>0</v>
      </c>
      <c r="J2081" s="38">
        <f t="shared" si="263"/>
        <v>0</v>
      </c>
      <c r="K2081" s="38">
        <f t="shared" si="263"/>
        <v>0</v>
      </c>
      <c r="L2081" s="38">
        <f t="shared" si="263"/>
        <v>0</v>
      </c>
      <c r="M2081" s="39">
        <f t="shared" si="263"/>
        <v>0</v>
      </c>
      <c r="N2081" s="151"/>
      <c r="O2081" s="157"/>
      <c r="Q2081" s="183"/>
      <c r="T2081" s="183"/>
      <c r="U2081" s="183"/>
      <c r="V2081" s="183"/>
      <c r="W2081" s="183"/>
      <c r="X2081" s="183"/>
      <c r="Y2081" s="154"/>
      <c r="Z2081" s="155"/>
    </row>
    <row r="2082" spans="1:31" ht="52.5" customHeight="1" x14ac:dyDescent="0.25">
      <c r="A2082" s="203" t="s">
        <v>46</v>
      </c>
      <c r="B2082" s="57" t="s">
        <v>47</v>
      </c>
      <c r="C2082" s="58" t="s">
        <v>48</v>
      </c>
      <c r="D2082" s="34">
        <f t="shared" si="261"/>
        <v>0</v>
      </c>
      <c r="E2082" s="35">
        <f t="shared" si="260"/>
        <v>0</v>
      </c>
      <c r="F2082" s="35">
        <f t="shared" si="260"/>
        <v>0</v>
      </c>
      <c r="G2082" s="35">
        <f t="shared" si="260"/>
        <v>0</v>
      </c>
      <c r="H2082" s="36">
        <f t="shared" si="260"/>
        <v>0</v>
      </c>
      <c r="I2082" s="37">
        <f t="shared" si="262"/>
        <v>0</v>
      </c>
      <c r="J2082" s="38">
        <f t="shared" si="263"/>
        <v>0</v>
      </c>
      <c r="K2082" s="38">
        <f t="shared" si="263"/>
        <v>0</v>
      </c>
      <c r="L2082" s="38">
        <f t="shared" si="263"/>
        <v>0</v>
      </c>
      <c r="M2082" s="39">
        <f t="shared" si="263"/>
        <v>0</v>
      </c>
      <c r="N2082" s="151"/>
      <c r="O2082" s="157"/>
      <c r="Q2082" s="183"/>
      <c r="T2082" s="183"/>
      <c r="U2082" s="183"/>
      <c r="V2082" s="183"/>
      <c r="W2082" s="183"/>
      <c r="X2082" s="183"/>
      <c r="Y2082" s="154"/>
      <c r="Z2082" s="155"/>
    </row>
    <row r="2083" spans="1:31" ht="54" customHeight="1" x14ac:dyDescent="0.25">
      <c r="A2083" s="204"/>
      <c r="B2083" s="57" t="s">
        <v>49</v>
      </c>
      <c r="C2083" s="58" t="s">
        <v>45</v>
      </c>
      <c r="D2083" s="34">
        <f t="shared" si="261"/>
        <v>0</v>
      </c>
      <c r="E2083" s="35">
        <f t="shared" si="260"/>
        <v>0</v>
      </c>
      <c r="F2083" s="35">
        <f t="shared" si="260"/>
        <v>0</v>
      </c>
      <c r="G2083" s="35">
        <f t="shared" si="260"/>
        <v>0</v>
      </c>
      <c r="H2083" s="36">
        <f t="shared" si="260"/>
        <v>0</v>
      </c>
      <c r="I2083" s="37">
        <f t="shared" si="262"/>
        <v>0</v>
      </c>
      <c r="J2083" s="38">
        <f t="shared" si="263"/>
        <v>0</v>
      </c>
      <c r="K2083" s="38">
        <f t="shared" si="263"/>
        <v>0</v>
      </c>
      <c r="L2083" s="38">
        <f t="shared" si="263"/>
        <v>0</v>
      </c>
      <c r="M2083" s="39">
        <f t="shared" si="263"/>
        <v>0</v>
      </c>
      <c r="N2083" s="151"/>
      <c r="O2083" s="157"/>
      <c r="Q2083" s="183"/>
      <c r="T2083" s="183"/>
      <c r="U2083" s="183"/>
      <c r="V2083" s="183"/>
      <c r="W2083" s="183"/>
      <c r="X2083" s="183"/>
      <c r="Y2083" s="154"/>
      <c r="Z2083" s="155"/>
    </row>
    <row r="2084" spans="1:31" ht="57.75" customHeight="1" x14ac:dyDescent="0.25">
      <c r="A2084" s="59" t="s">
        <v>50</v>
      </c>
      <c r="B2084" s="57" t="s">
        <v>51</v>
      </c>
      <c r="C2084" s="58" t="s">
        <v>45</v>
      </c>
      <c r="D2084" s="34">
        <f t="shared" si="261"/>
        <v>0</v>
      </c>
      <c r="E2084" s="35">
        <f t="shared" si="260"/>
        <v>0</v>
      </c>
      <c r="F2084" s="35">
        <f t="shared" si="260"/>
        <v>0</v>
      </c>
      <c r="G2084" s="35">
        <f t="shared" si="260"/>
        <v>0</v>
      </c>
      <c r="H2084" s="36">
        <f t="shared" si="260"/>
        <v>0</v>
      </c>
      <c r="I2084" s="37">
        <f t="shared" si="262"/>
        <v>0</v>
      </c>
      <c r="J2084" s="38">
        <f t="shared" si="263"/>
        <v>0</v>
      </c>
      <c r="K2084" s="38">
        <f t="shared" si="263"/>
        <v>0</v>
      </c>
      <c r="L2084" s="38">
        <f t="shared" si="263"/>
        <v>0</v>
      </c>
      <c r="M2084" s="39">
        <f t="shared" si="263"/>
        <v>0</v>
      </c>
      <c r="N2084" s="151"/>
      <c r="O2084" s="157"/>
      <c r="Q2084" s="183"/>
      <c r="T2084" s="183"/>
      <c r="U2084" s="183"/>
      <c r="V2084" s="183"/>
      <c r="W2084" s="183"/>
      <c r="X2084" s="183"/>
      <c r="Y2084" s="154"/>
      <c r="Z2084" s="155"/>
    </row>
    <row r="2085" spans="1:31" ht="43.5" customHeight="1" thickBot="1" x14ac:dyDescent="0.3">
      <c r="A2085" s="60" t="s">
        <v>52</v>
      </c>
      <c r="B2085" s="61">
        <v>5</v>
      </c>
      <c r="C2085" s="62" t="s">
        <v>53</v>
      </c>
      <c r="D2085" s="63">
        <f t="shared" si="261"/>
        <v>0</v>
      </c>
      <c r="E2085" s="64">
        <f>E2096+E2118</f>
        <v>0</v>
      </c>
      <c r="F2085" s="64">
        <f>F2096+F2118</f>
        <v>0</v>
      </c>
      <c r="G2085" s="64">
        <f>G2096+G2118</f>
        <v>0</v>
      </c>
      <c r="H2085" s="65">
        <f>H2096+H2118</f>
        <v>0</v>
      </c>
      <c r="I2085" s="66">
        <f t="shared" si="262"/>
        <v>0</v>
      </c>
      <c r="J2085" s="67">
        <f>J2096+J2107+J2118</f>
        <v>0</v>
      </c>
      <c r="K2085" s="67">
        <f>K2096+K2107+K2118</f>
        <v>0</v>
      </c>
      <c r="L2085" s="67">
        <f>L2096+L2107+L2118</f>
        <v>0</v>
      </c>
      <c r="M2085" s="68">
        <f>M2096+M2107+M2118</f>
        <v>0</v>
      </c>
      <c r="N2085" s="151"/>
      <c r="O2085" s="157"/>
      <c r="Q2085" s="183"/>
      <c r="S2085" s="190"/>
      <c r="T2085" s="183"/>
      <c r="U2085" s="183"/>
      <c r="V2085" s="183"/>
      <c r="W2085" s="183"/>
      <c r="X2085" s="183"/>
      <c r="Y2085" s="154"/>
      <c r="Z2085" s="155"/>
      <c r="AA2085" s="168"/>
    </row>
    <row r="2086" spans="1:31" ht="116.25" customHeight="1" x14ac:dyDescent="0.25">
      <c r="A2086" s="23" t="s">
        <v>54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447.37</v>
      </c>
      <c r="J2086" s="30">
        <f>J2087+J2088+J2092+J2096</f>
        <v>119.3</v>
      </c>
      <c r="K2086" s="30">
        <f>K2087+K2088+K2092+K2096</f>
        <v>119.3</v>
      </c>
      <c r="L2086" s="30">
        <f>L2087+L2088+L2092+L2096</f>
        <v>100.62</v>
      </c>
      <c r="M2086" s="31">
        <f>M2087+M2088+M2092+M2096</f>
        <v>108.15</v>
      </c>
      <c r="N2086" s="151"/>
      <c r="O2086" s="151"/>
      <c r="P2086" s="157"/>
      <c r="Q2086" s="183"/>
      <c r="S2086" s="167"/>
      <c r="T2086" s="190"/>
      <c r="U2086" s="191"/>
      <c r="V2086" s="154"/>
      <c r="W2086" s="154"/>
      <c r="X2086" s="154"/>
      <c r="Y2086" s="154"/>
      <c r="Z2086" s="155"/>
      <c r="AA2086" s="155"/>
      <c r="AB2086" s="155"/>
    </row>
    <row r="2087" spans="1:31" ht="32.25" customHeight="1" x14ac:dyDescent="0.25">
      <c r="A2087" s="32" t="s">
        <v>55</v>
      </c>
      <c r="B2087" s="146">
        <v>7</v>
      </c>
      <c r="C2087" s="33" t="s">
        <v>34</v>
      </c>
      <c r="D2087" s="34">
        <v>0</v>
      </c>
      <c r="E2087" s="50">
        <f>ROUND(D2087/4,0)</f>
        <v>0</v>
      </c>
      <c r="F2087" s="50">
        <f>ROUND(D2087/4,0)</f>
        <v>0</v>
      </c>
      <c r="G2087" s="50">
        <f>ROUND(D2087/4,0)</f>
        <v>0</v>
      </c>
      <c r="H2087" s="51">
        <f>D2087-E2087-F2087-G2087</f>
        <v>0</v>
      </c>
      <c r="I2087" s="37">
        <f>J2087+K2087+L2087+M2087</f>
        <v>0</v>
      </c>
      <c r="J2087" s="38">
        <v>0</v>
      </c>
      <c r="K2087" s="38">
        <v>0</v>
      </c>
      <c r="L2087" s="38">
        <v>0</v>
      </c>
      <c r="M2087" s="38">
        <v>0</v>
      </c>
      <c r="N2087" s="151"/>
      <c r="O2087" s="157"/>
      <c r="P2087" s="186"/>
      <c r="Q2087" s="183"/>
      <c r="S2087" s="167"/>
      <c r="T2087" s="178"/>
      <c r="U2087" s="192"/>
      <c r="V2087" s="164"/>
      <c r="W2087" s="164"/>
      <c r="X2087" s="164"/>
      <c r="Y2087" s="154"/>
      <c r="Z2087" s="155"/>
      <c r="AA2087" s="155"/>
      <c r="AB2087" s="155"/>
    </row>
    <row r="2088" spans="1:31" ht="33.75" customHeight="1" x14ac:dyDescent="0.25">
      <c r="A2088" s="40" t="s">
        <v>56</v>
      </c>
      <c r="B2088" s="146">
        <v>8</v>
      </c>
      <c r="C2088" s="33" t="s">
        <v>36</v>
      </c>
      <c r="D2088" s="34">
        <f>E2088+F2088+G2088+H2088</f>
        <v>0</v>
      </c>
      <c r="E2088" s="43">
        <f>E2091</f>
        <v>0</v>
      </c>
      <c r="F2088" s="43">
        <f>F2091</f>
        <v>0</v>
      </c>
      <c r="G2088" s="43">
        <f>G2091</f>
        <v>0</v>
      </c>
      <c r="H2088" s="43">
        <f>H2091</f>
        <v>0</v>
      </c>
      <c r="I2088" s="37">
        <f>J2088+K2088+L2088+M2088</f>
        <v>447.37</v>
      </c>
      <c r="J2088" s="45">
        <f>J2089+J2090+J2091</f>
        <v>119.3</v>
      </c>
      <c r="K2088" s="45">
        <f>K2089+K2090+K2091</f>
        <v>119.3</v>
      </c>
      <c r="L2088" s="45">
        <f>L2089+L2090+L2091</f>
        <v>100.62</v>
      </c>
      <c r="M2088" s="46">
        <f>M2089+M2090+M2091</f>
        <v>108.15</v>
      </c>
      <c r="N2088" s="151"/>
      <c r="O2088" s="165"/>
      <c r="P2088" s="165"/>
      <c r="Q2088" s="182"/>
      <c r="R2088" s="182"/>
      <c r="V2088" s="164"/>
      <c r="W2088" s="164"/>
      <c r="X2088" s="164"/>
      <c r="Y2088" s="154"/>
      <c r="Z2088" s="155"/>
      <c r="AA2088" s="155"/>
      <c r="AB2088" s="155"/>
    </row>
    <row r="2089" spans="1:31" ht="47.25" customHeight="1" x14ac:dyDescent="0.25">
      <c r="A2089" s="47" t="s">
        <v>57</v>
      </c>
      <c r="B2089" s="54" t="s">
        <v>58</v>
      </c>
      <c r="C2089" s="33" t="s">
        <v>36</v>
      </c>
      <c r="D2089" s="71">
        <f>SUM(E2089:H2089)</f>
        <v>0</v>
      </c>
      <c r="E2089" s="50">
        <v>0</v>
      </c>
      <c r="F2089" s="50">
        <v>0</v>
      </c>
      <c r="G2089" s="50">
        <v>0</v>
      </c>
      <c r="H2089" s="51">
        <v>0</v>
      </c>
      <c r="I2089" s="37">
        <f>SUM(J2089:M2089)</f>
        <v>0</v>
      </c>
      <c r="J2089" s="38"/>
      <c r="K2089" s="38"/>
      <c r="L2089" s="38"/>
      <c r="M2089" s="38"/>
      <c r="N2089" s="151"/>
      <c r="O2089" s="174"/>
      <c r="P2089" s="174"/>
      <c r="Q2089" s="175"/>
      <c r="R2089" s="175"/>
      <c r="S2089" s="167"/>
      <c r="T2089" s="167"/>
      <c r="V2089" s="164"/>
      <c r="W2089" s="164"/>
      <c r="X2089" s="164"/>
      <c r="Y2089" s="154"/>
      <c r="Z2089" s="155"/>
      <c r="AA2089" s="155"/>
      <c r="AB2089" s="155"/>
      <c r="AD2089" s="193"/>
      <c r="AE2089" s="193"/>
    </row>
    <row r="2090" spans="1:31" ht="48" customHeight="1" x14ac:dyDescent="0.25">
      <c r="A2090" s="47" t="s">
        <v>59</v>
      </c>
      <c r="B2090" s="54" t="s">
        <v>60</v>
      </c>
      <c r="C2090" s="33" t="s">
        <v>36</v>
      </c>
      <c r="D2090" s="50">
        <f t="shared" ref="D2090:D2096" si="264">SUM(E2090:H2090)</f>
        <v>0</v>
      </c>
      <c r="E2090" s="50">
        <v>0</v>
      </c>
      <c r="F2090" s="50">
        <v>0</v>
      </c>
      <c r="G2090" s="50">
        <v>0</v>
      </c>
      <c r="H2090" s="51">
        <v>0</v>
      </c>
      <c r="I2090" s="37">
        <f>SUM(J2090:M2090)</f>
        <v>0</v>
      </c>
      <c r="J2090" s="38"/>
      <c r="K2090" s="38"/>
      <c r="L2090" s="38"/>
      <c r="M2090" s="38"/>
      <c r="N2090" s="151"/>
      <c r="O2090" s="157"/>
      <c r="P2090" s="184"/>
      <c r="Q2090" s="183"/>
      <c r="S2090" s="167"/>
      <c r="T2090" s="167"/>
      <c r="V2090" s="164"/>
      <c r="W2090" s="164"/>
      <c r="X2090" s="164"/>
      <c r="Y2090" s="154"/>
      <c r="Z2090" s="155"/>
      <c r="AA2090" s="155"/>
      <c r="AB2090" s="155"/>
      <c r="AD2090" s="193"/>
      <c r="AE2090" s="193"/>
    </row>
    <row r="2091" spans="1:31" ht="33.75" customHeight="1" x14ac:dyDescent="0.25">
      <c r="A2091" s="47" t="s">
        <v>61</v>
      </c>
      <c r="B2091" s="54" t="s">
        <v>62</v>
      </c>
      <c r="C2091" s="33" t="s">
        <v>43</v>
      </c>
      <c r="D2091" s="50">
        <f t="shared" si="264"/>
        <v>0</v>
      </c>
      <c r="E2091" s="50">
        <v>0</v>
      </c>
      <c r="F2091" s="50">
        <v>0</v>
      </c>
      <c r="G2091" s="50">
        <v>0</v>
      </c>
      <c r="H2091" s="51">
        <v>0</v>
      </c>
      <c r="I2091" s="37">
        <f>SUM(J2091:M2091)</f>
        <v>447.37</v>
      </c>
      <c r="J2091" s="38">
        <v>119.3</v>
      </c>
      <c r="K2091" s="38">
        <v>119.3</v>
      </c>
      <c r="L2091" s="38">
        <v>100.62</v>
      </c>
      <c r="M2091" s="38">
        <v>108.15</v>
      </c>
      <c r="N2091" s="151"/>
      <c r="O2091" s="157"/>
      <c r="P2091" s="184"/>
      <c r="Q2091" s="183"/>
      <c r="S2091" s="167"/>
      <c r="T2091" s="167"/>
      <c r="V2091" s="164"/>
      <c r="W2091" s="164"/>
      <c r="X2091" s="164"/>
      <c r="Y2091" s="154"/>
      <c r="Z2091" s="155"/>
      <c r="AA2091" s="155"/>
      <c r="AB2091" s="155"/>
      <c r="AD2091" s="193"/>
      <c r="AE2091" s="193"/>
    </row>
    <row r="2092" spans="1:31" ht="36.75" customHeight="1" x14ac:dyDescent="0.25">
      <c r="A2092" s="55" t="s">
        <v>63</v>
      </c>
      <c r="B2092" s="146">
        <v>9</v>
      </c>
      <c r="C2092" s="56" t="s">
        <v>45</v>
      </c>
      <c r="D2092" s="34">
        <f t="shared" si="264"/>
        <v>0</v>
      </c>
      <c r="E2092" s="35">
        <v>0</v>
      </c>
      <c r="F2092" s="35">
        <v>0</v>
      </c>
      <c r="G2092" s="35">
        <v>0</v>
      </c>
      <c r="H2092" s="36">
        <v>0</v>
      </c>
      <c r="I2092" s="37">
        <f>J2092+K2092+L2092+M2092</f>
        <v>0</v>
      </c>
      <c r="J2092" s="38">
        <v>0</v>
      </c>
      <c r="K2092" s="38">
        <v>0</v>
      </c>
      <c r="L2092" s="38">
        <v>0</v>
      </c>
      <c r="M2092" s="38">
        <v>0</v>
      </c>
      <c r="N2092" s="151"/>
      <c r="O2092" s="157"/>
      <c r="P2092" s="184"/>
      <c r="Q2092" s="183"/>
      <c r="S2092" s="167"/>
      <c r="T2092" s="167"/>
      <c r="V2092" s="164"/>
      <c r="W2092" s="164"/>
      <c r="X2092" s="164"/>
      <c r="Y2092" s="154"/>
      <c r="Z2092" s="155"/>
      <c r="AA2092" s="155"/>
      <c r="AB2092" s="155"/>
      <c r="AD2092" s="193"/>
      <c r="AE2092" s="193"/>
    </row>
    <row r="2093" spans="1:31" ht="36.75" customHeight="1" x14ac:dyDescent="0.25">
      <c r="A2093" s="203" t="s">
        <v>64</v>
      </c>
      <c r="B2093" s="57" t="s">
        <v>65</v>
      </c>
      <c r="C2093" s="58" t="s">
        <v>48</v>
      </c>
      <c r="D2093" s="91">
        <f t="shared" si="264"/>
        <v>0</v>
      </c>
      <c r="E2093" s="43">
        <v>0</v>
      </c>
      <c r="F2093" s="43">
        <v>0</v>
      </c>
      <c r="G2093" s="43">
        <v>0</v>
      </c>
      <c r="H2093" s="44">
        <v>0</v>
      </c>
      <c r="I2093" s="92">
        <v>0</v>
      </c>
      <c r="J2093" s="45">
        <v>0</v>
      </c>
      <c r="K2093" s="45">
        <v>0</v>
      </c>
      <c r="L2093" s="45">
        <v>0</v>
      </c>
      <c r="M2093" s="45">
        <v>0</v>
      </c>
      <c r="N2093" s="151"/>
      <c r="O2093" s="157"/>
      <c r="P2093" s="184"/>
      <c r="Q2093" s="183"/>
      <c r="S2093" s="167"/>
      <c r="T2093" s="167"/>
      <c r="V2093" s="164"/>
      <c r="W2093" s="164"/>
      <c r="X2093" s="164"/>
      <c r="Y2093" s="154"/>
      <c r="Z2093" s="155"/>
      <c r="AA2093" s="155"/>
      <c r="AB2093" s="155"/>
      <c r="AD2093" s="193"/>
      <c r="AE2093" s="193"/>
    </row>
    <row r="2094" spans="1:31" ht="36.75" customHeight="1" x14ac:dyDescent="0.25">
      <c r="A2094" s="204"/>
      <c r="B2094" s="57" t="s">
        <v>66</v>
      </c>
      <c r="C2094" s="58" t="s">
        <v>45</v>
      </c>
      <c r="D2094" s="91">
        <f t="shared" si="264"/>
        <v>0</v>
      </c>
      <c r="E2094" s="43">
        <v>0</v>
      </c>
      <c r="F2094" s="43">
        <v>0</v>
      </c>
      <c r="G2094" s="43">
        <v>0</v>
      </c>
      <c r="H2094" s="44">
        <v>0</v>
      </c>
      <c r="I2094" s="92">
        <v>0</v>
      </c>
      <c r="J2094" s="45">
        <v>0</v>
      </c>
      <c r="K2094" s="45">
        <v>0</v>
      </c>
      <c r="L2094" s="45">
        <v>0</v>
      </c>
      <c r="M2094" s="45">
        <v>0</v>
      </c>
      <c r="N2094" s="151"/>
      <c r="O2094" s="157"/>
      <c r="P2094" s="184"/>
      <c r="Q2094" s="183"/>
      <c r="S2094" s="167"/>
      <c r="T2094" s="167"/>
      <c r="V2094" s="164"/>
      <c r="W2094" s="164"/>
      <c r="X2094" s="164"/>
      <c r="Y2094" s="154"/>
      <c r="Z2094" s="155"/>
      <c r="AA2094" s="155"/>
      <c r="AB2094" s="155"/>
      <c r="AD2094" s="193"/>
      <c r="AE2094" s="193"/>
    </row>
    <row r="2095" spans="1:31" ht="36.75" customHeight="1" x14ac:dyDescent="0.25">
      <c r="A2095" s="59" t="s">
        <v>67</v>
      </c>
      <c r="B2095" s="57" t="s">
        <v>68</v>
      </c>
      <c r="C2095" s="58" t="s">
        <v>45</v>
      </c>
      <c r="D2095" s="91">
        <f t="shared" si="264"/>
        <v>0</v>
      </c>
      <c r="E2095" s="43">
        <v>0</v>
      </c>
      <c r="F2095" s="43">
        <v>0</v>
      </c>
      <c r="G2095" s="43">
        <v>0</v>
      </c>
      <c r="H2095" s="44">
        <v>0</v>
      </c>
      <c r="I2095" s="92">
        <v>0</v>
      </c>
      <c r="J2095" s="45">
        <v>0</v>
      </c>
      <c r="K2095" s="45">
        <v>0</v>
      </c>
      <c r="L2095" s="45">
        <v>0</v>
      </c>
      <c r="M2095" s="45">
        <v>0</v>
      </c>
      <c r="N2095" s="151"/>
      <c r="O2095" s="157"/>
      <c r="P2095" s="184"/>
      <c r="Q2095" s="183"/>
      <c r="S2095" s="167"/>
      <c r="T2095" s="167"/>
      <c r="V2095" s="164"/>
      <c r="W2095" s="164"/>
      <c r="X2095" s="164"/>
      <c r="Y2095" s="154"/>
      <c r="Z2095" s="155"/>
      <c r="AA2095" s="155"/>
      <c r="AB2095" s="155"/>
      <c r="AD2095" s="193"/>
      <c r="AE2095" s="193"/>
    </row>
    <row r="2096" spans="1:31" ht="36.75" customHeight="1" thickBot="1" x14ac:dyDescent="0.3">
      <c r="A2096" s="60" t="s">
        <v>69</v>
      </c>
      <c r="B2096" s="61">
        <v>10</v>
      </c>
      <c r="C2096" s="62" t="s">
        <v>53</v>
      </c>
      <c r="D2096" s="63">
        <f t="shared" si="264"/>
        <v>0</v>
      </c>
      <c r="E2096" s="64">
        <v>0</v>
      </c>
      <c r="F2096" s="64">
        <v>0</v>
      </c>
      <c r="G2096" s="64">
        <v>0</v>
      </c>
      <c r="H2096" s="65">
        <v>0</v>
      </c>
      <c r="I2096" s="66">
        <v>0</v>
      </c>
      <c r="J2096" s="67">
        <v>0</v>
      </c>
      <c r="K2096" s="67">
        <v>0</v>
      </c>
      <c r="L2096" s="67">
        <v>0</v>
      </c>
      <c r="M2096" s="67">
        <v>0</v>
      </c>
      <c r="N2096" s="151"/>
      <c r="O2096" s="157"/>
      <c r="P2096" s="184"/>
      <c r="Q2096" s="183"/>
      <c r="S2096" s="167"/>
      <c r="T2096" s="167"/>
      <c r="V2096" s="164"/>
      <c r="W2096" s="164"/>
      <c r="X2096" s="164"/>
      <c r="Y2096" s="154"/>
      <c r="Z2096" s="155"/>
      <c r="AA2096" s="155"/>
      <c r="AB2096" s="155"/>
      <c r="AD2096" s="193"/>
      <c r="AE2096" s="193"/>
    </row>
    <row r="2097" spans="1:31" ht="122.25" customHeight="1" x14ac:dyDescent="0.25">
      <c r="A2097" s="23" t="s">
        <v>70</v>
      </c>
      <c r="B2097" s="24">
        <v>11</v>
      </c>
      <c r="C2097" s="25"/>
      <c r="D2097" s="79" t="s">
        <v>71</v>
      </c>
      <c r="E2097" s="27" t="s">
        <v>71</v>
      </c>
      <c r="F2097" s="27" t="s">
        <v>71</v>
      </c>
      <c r="G2097" s="27" t="s">
        <v>71</v>
      </c>
      <c r="H2097" s="27" t="s">
        <v>71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  <c r="N2097" s="151"/>
      <c r="O2097" s="157"/>
      <c r="P2097" s="188"/>
      <c r="Q2097" s="183"/>
      <c r="S2097" s="187"/>
      <c r="T2097" s="187"/>
      <c r="W2097" s="168"/>
      <c r="X2097" s="153"/>
      <c r="Y2097" s="154"/>
      <c r="Z2097" s="155"/>
      <c r="AA2097" s="168"/>
      <c r="AC2097" s="168"/>
      <c r="AD2097" s="194"/>
      <c r="AE2097" s="168"/>
    </row>
    <row r="2098" spans="1:31" ht="32.25" customHeight="1" x14ac:dyDescent="0.25">
      <c r="A2098" s="32" t="s">
        <v>55</v>
      </c>
      <c r="B2098" s="146">
        <v>12</v>
      </c>
      <c r="C2098" s="33" t="s">
        <v>34</v>
      </c>
      <c r="D2098" s="34" t="s">
        <v>71</v>
      </c>
      <c r="E2098" s="35" t="s">
        <v>71</v>
      </c>
      <c r="F2098" s="35" t="s">
        <v>71</v>
      </c>
      <c r="G2098" s="35" t="s">
        <v>71</v>
      </c>
      <c r="H2098" s="36" t="s">
        <v>71</v>
      </c>
      <c r="I2098" s="37">
        <f>J2098+K2098+L2098+M2098</f>
        <v>0</v>
      </c>
      <c r="J2098" s="38"/>
      <c r="K2098" s="38"/>
      <c r="L2098" s="38"/>
      <c r="M2098" s="38"/>
      <c r="N2098" s="151"/>
      <c r="O2098" s="157"/>
      <c r="P2098" s="156"/>
      <c r="Q2098" s="183"/>
      <c r="R2098" s="167"/>
      <c r="S2098" s="167"/>
      <c r="T2098" s="167"/>
      <c r="U2098" s="189"/>
      <c r="X2098" s="153"/>
      <c r="Y2098" s="154"/>
      <c r="Z2098" s="155"/>
    </row>
    <row r="2099" spans="1:31" ht="32.25" customHeight="1" x14ac:dyDescent="0.25">
      <c r="A2099" s="40" t="s">
        <v>56</v>
      </c>
      <c r="B2099" s="146">
        <v>13</v>
      </c>
      <c r="C2099" s="33" t="s">
        <v>36</v>
      </c>
      <c r="D2099" s="34" t="s">
        <v>71</v>
      </c>
      <c r="E2099" s="43" t="s">
        <v>71</v>
      </c>
      <c r="F2099" s="43" t="s">
        <v>71</v>
      </c>
      <c r="G2099" s="43" t="s">
        <v>71</v>
      </c>
      <c r="H2099" s="44" t="s">
        <v>71</v>
      </c>
      <c r="I2099" s="37">
        <f t="shared" ref="I2099:I2107" si="265">J2099+K2099+L2099+M2099</f>
        <v>0</v>
      </c>
      <c r="J2099" s="45"/>
      <c r="K2099" s="45"/>
      <c r="L2099" s="45"/>
      <c r="M2099" s="46"/>
      <c r="N2099" s="151"/>
      <c r="P2099" s="156"/>
      <c r="Q2099" s="183"/>
      <c r="R2099" s="167"/>
      <c r="S2099" s="167"/>
      <c r="T2099" s="167"/>
      <c r="X2099" s="153"/>
      <c r="Y2099" s="154"/>
      <c r="Z2099" s="155"/>
    </row>
    <row r="2100" spans="1:31" ht="48.75" customHeight="1" x14ac:dyDescent="0.25">
      <c r="A2100" s="47" t="s">
        <v>57</v>
      </c>
      <c r="B2100" s="54" t="s">
        <v>72</v>
      </c>
      <c r="C2100" s="33" t="s">
        <v>36</v>
      </c>
      <c r="D2100" s="34" t="s">
        <v>71</v>
      </c>
      <c r="E2100" s="50" t="s">
        <v>71</v>
      </c>
      <c r="F2100" s="50" t="s">
        <v>71</v>
      </c>
      <c r="G2100" s="50" t="s">
        <v>71</v>
      </c>
      <c r="H2100" s="51" t="s">
        <v>71</v>
      </c>
      <c r="I2100" s="37">
        <f t="shared" si="265"/>
        <v>0</v>
      </c>
      <c r="J2100" s="52"/>
      <c r="K2100" s="52"/>
      <c r="L2100" s="52"/>
      <c r="M2100" s="53"/>
      <c r="N2100" s="151"/>
      <c r="P2100" s="156"/>
      <c r="Q2100" s="183"/>
      <c r="R2100" s="167"/>
      <c r="S2100" s="167"/>
      <c r="T2100" s="167"/>
      <c r="X2100" s="153"/>
      <c r="Y2100" s="154"/>
      <c r="Z2100" s="155"/>
    </row>
    <row r="2101" spans="1:31" ht="48" customHeight="1" x14ac:dyDescent="0.25">
      <c r="A2101" s="47" t="s">
        <v>59</v>
      </c>
      <c r="B2101" s="54" t="s">
        <v>73</v>
      </c>
      <c r="C2101" s="33" t="s">
        <v>36</v>
      </c>
      <c r="D2101" s="34" t="s">
        <v>71</v>
      </c>
      <c r="E2101" s="50" t="s">
        <v>71</v>
      </c>
      <c r="F2101" s="50" t="s">
        <v>71</v>
      </c>
      <c r="G2101" s="50" t="s">
        <v>71</v>
      </c>
      <c r="H2101" s="51" t="s">
        <v>71</v>
      </c>
      <c r="I2101" s="37">
        <f t="shared" si="265"/>
        <v>0</v>
      </c>
      <c r="J2101" s="52"/>
      <c r="K2101" s="52"/>
      <c r="L2101" s="52"/>
      <c r="M2101" s="53"/>
      <c r="N2101" s="151"/>
      <c r="O2101" s="180"/>
      <c r="Q2101" s="183"/>
      <c r="X2101" s="153"/>
      <c r="Y2101" s="154"/>
      <c r="Z2101" s="155"/>
    </row>
    <row r="2102" spans="1:31" ht="33" customHeight="1" x14ac:dyDescent="0.25">
      <c r="A2102" s="47" t="s">
        <v>61</v>
      </c>
      <c r="B2102" s="54" t="s">
        <v>74</v>
      </c>
      <c r="C2102" s="33" t="s">
        <v>43</v>
      </c>
      <c r="D2102" s="34" t="s">
        <v>71</v>
      </c>
      <c r="E2102" s="50" t="s">
        <v>71</v>
      </c>
      <c r="F2102" s="50" t="s">
        <v>71</v>
      </c>
      <c r="G2102" s="50" t="s">
        <v>71</v>
      </c>
      <c r="H2102" s="51" t="s">
        <v>71</v>
      </c>
      <c r="I2102" s="37">
        <f t="shared" si="265"/>
        <v>0</v>
      </c>
      <c r="J2102" s="52"/>
      <c r="K2102" s="52"/>
      <c r="L2102" s="52"/>
      <c r="M2102" s="52"/>
      <c r="N2102" s="151"/>
      <c r="O2102" s="180"/>
      <c r="Q2102" s="183"/>
      <c r="X2102" s="153"/>
      <c r="Y2102" s="154"/>
      <c r="Z2102" s="155"/>
    </row>
    <row r="2103" spans="1:31" ht="33" customHeight="1" x14ac:dyDescent="0.25">
      <c r="A2103" s="55" t="s">
        <v>63</v>
      </c>
      <c r="B2103" s="146">
        <v>14</v>
      </c>
      <c r="C2103" s="56" t="s">
        <v>45</v>
      </c>
      <c r="D2103" s="34" t="s">
        <v>71</v>
      </c>
      <c r="E2103" s="35" t="s">
        <v>71</v>
      </c>
      <c r="F2103" s="35" t="s">
        <v>71</v>
      </c>
      <c r="G2103" s="35" t="s">
        <v>71</v>
      </c>
      <c r="H2103" s="36" t="s">
        <v>71</v>
      </c>
      <c r="I2103" s="37">
        <f t="shared" si="265"/>
        <v>0</v>
      </c>
      <c r="J2103" s="38"/>
      <c r="K2103" s="38"/>
      <c r="L2103" s="38"/>
      <c r="M2103" s="39"/>
      <c r="N2103" s="151"/>
      <c r="O2103" s="180"/>
      <c r="Q2103" s="183"/>
      <c r="X2103" s="153"/>
      <c r="Y2103" s="154"/>
      <c r="Z2103" s="155"/>
    </row>
    <row r="2104" spans="1:31" ht="33" customHeight="1" x14ac:dyDescent="0.25">
      <c r="A2104" s="203" t="s">
        <v>64</v>
      </c>
      <c r="B2104" s="57" t="s">
        <v>75</v>
      </c>
      <c r="C2104" s="58" t="s">
        <v>48</v>
      </c>
      <c r="D2104" s="34" t="s">
        <v>71</v>
      </c>
      <c r="E2104" s="35" t="s">
        <v>71</v>
      </c>
      <c r="F2104" s="35" t="s">
        <v>71</v>
      </c>
      <c r="G2104" s="35" t="s">
        <v>71</v>
      </c>
      <c r="H2104" s="36" t="s">
        <v>71</v>
      </c>
      <c r="I2104" s="37">
        <f t="shared" si="265"/>
        <v>0</v>
      </c>
      <c r="J2104" s="45"/>
      <c r="K2104" s="45"/>
      <c r="L2104" s="45"/>
      <c r="M2104" s="46"/>
      <c r="N2104" s="151"/>
      <c r="O2104" s="180"/>
      <c r="Q2104" s="183"/>
      <c r="X2104" s="153"/>
      <c r="Y2104" s="154"/>
      <c r="Z2104" s="155"/>
    </row>
    <row r="2105" spans="1:31" ht="33" customHeight="1" x14ac:dyDescent="0.25">
      <c r="A2105" s="204"/>
      <c r="B2105" s="57" t="s">
        <v>76</v>
      </c>
      <c r="C2105" s="58" t="s">
        <v>45</v>
      </c>
      <c r="D2105" s="34" t="s">
        <v>71</v>
      </c>
      <c r="E2105" s="35" t="s">
        <v>71</v>
      </c>
      <c r="F2105" s="35" t="s">
        <v>71</v>
      </c>
      <c r="G2105" s="35" t="s">
        <v>71</v>
      </c>
      <c r="H2105" s="36" t="s">
        <v>71</v>
      </c>
      <c r="I2105" s="37">
        <f t="shared" si="265"/>
        <v>0</v>
      </c>
      <c r="J2105" s="45"/>
      <c r="K2105" s="45"/>
      <c r="L2105" s="45"/>
      <c r="M2105" s="46"/>
      <c r="N2105" s="151"/>
      <c r="O2105" s="180"/>
      <c r="Q2105" s="183"/>
      <c r="X2105" s="153"/>
      <c r="Y2105" s="154"/>
      <c r="Z2105" s="155"/>
    </row>
    <row r="2106" spans="1:31" ht="33" customHeight="1" x14ac:dyDescent="0.25">
      <c r="A2106" s="59" t="s">
        <v>67</v>
      </c>
      <c r="B2106" s="57" t="s">
        <v>77</v>
      </c>
      <c r="C2106" s="58" t="s">
        <v>45</v>
      </c>
      <c r="D2106" s="34" t="s">
        <v>71</v>
      </c>
      <c r="E2106" s="35" t="s">
        <v>71</v>
      </c>
      <c r="F2106" s="35" t="s">
        <v>71</v>
      </c>
      <c r="G2106" s="35" t="s">
        <v>71</v>
      </c>
      <c r="H2106" s="36" t="s">
        <v>71</v>
      </c>
      <c r="I2106" s="37">
        <f t="shared" si="265"/>
        <v>0</v>
      </c>
      <c r="J2106" s="45"/>
      <c r="K2106" s="45"/>
      <c r="L2106" s="45"/>
      <c r="M2106" s="46"/>
      <c r="N2106" s="151"/>
      <c r="O2106" s="180"/>
      <c r="Q2106" s="183"/>
      <c r="X2106" s="153"/>
      <c r="Y2106" s="154"/>
      <c r="Z2106" s="155"/>
    </row>
    <row r="2107" spans="1:31" ht="36.75" customHeight="1" thickBot="1" x14ac:dyDescent="0.3">
      <c r="A2107" s="60" t="s">
        <v>69</v>
      </c>
      <c r="B2107" s="61">
        <v>15</v>
      </c>
      <c r="C2107" s="62" t="s">
        <v>53</v>
      </c>
      <c r="D2107" s="63" t="s">
        <v>71</v>
      </c>
      <c r="E2107" s="64" t="s">
        <v>71</v>
      </c>
      <c r="F2107" s="64" t="s">
        <v>71</v>
      </c>
      <c r="G2107" s="64" t="s">
        <v>71</v>
      </c>
      <c r="H2107" s="65" t="s">
        <v>71</v>
      </c>
      <c r="I2107" s="66">
        <f t="shared" si="265"/>
        <v>0</v>
      </c>
      <c r="J2107" s="67"/>
      <c r="K2107" s="67"/>
      <c r="L2107" s="67"/>
      <c r="M2107" s="68"/>
      <c r="N2107" s="151"/>
      <c r="O2107" s="180"/>
      <c r="Q2107" s="183"/>
      <c r="X2107" s="153"/>
      <c r="Y2107" s="154"/>
      <c r="Z2107" s="155"/>
    </row>
    <row r="2108" spans="1:31" ht="72.75" customHeight="1" x14ac:dyDescent="0.25">
      <c r="A2108" s="23" t="s">
        <v>78</v>
      </c>
      <c r="B2108" s="24">
        <v>16</v>
      </c>
      <c r="C2108" s="25"/>
      <c r="D2108" s="79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80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  <c r="N2108" s="151"/>
      <c r="O2108" s="157"/>
      <c r="P2108" s="157"/>
      <c r="Q2108" s="183"/>
      <c r="X2108" s="153"/>
      <c r="Y2108" s="154"/>
      <c r="Z2108" s="155"/>
    </row>
    <row r="2109" spans="1:31" ht="32.25" customHeight="1" x14ac:dyDescent="0.25">
      <c r="A2109" s="32" t="s">
        <v>55</v>
      </c>
      <c r="B2109" s="146">
        <v>17</v>
      </c>
      <c r="C2109" s="33" t="s">
        <v>34</v>
      </c>
      <c r="D2109" s="34">
        <f>E2109+F2109+G2109+H2109</f>
        <v>0</v>
      </c>
      <c r="E2109" s="35"/>
      <c r="F2109" s="35"/>
      <c r="G2109" s="35"/>
      <c r="H2109" s="36"/>
      <c r="I2109" s="37">
        <f>J2109+K2109+L2109+M2109</f>
        <v>0</v>
      </c>
      <c r="J2109" s="38"/>
      <c r="K2109" s="38"/>
      <c r="L2109" s="38"/>
      <c r="M2109" s="39"/>
      <c r="N2109" s="151"/>
      <c r="O2109" s="157"/>
      <c r="P2109" s="157"/>
      <c r="Q2109" s="183"/>
      <c r="X2109" s="153"/>
      <c r="Y2109" s="154"/>
      <c r="Z2109" s="155"/>
    </row>
    <row r="2110" spans="1:31" ht="29.25" customHeight="1" x14ac:dyDescent="0.25">
      <c r="A2110" s="40" t="s">
        <v>56</v>
      </c>
      <c r="B2110" s="146">
        <v>18</v>
      </c>
      <c r="C2110" s="33" t="s">
        <v>36</v>
      </c>
      <c r="D2110" s="34">
        <f t="shared" ref="D2110:D2118" si="266">E2110+F2110+G2110+H2110</f>
        <v>0</v>
      </c>
      <c r="E2110" s="43">
        <f>E2111+E2112+E2113</f>
        <v>0</v>
      </c>
      <c r="F2110" s="43">
        <f>F2111+F2112+F2113</f>
        <v>0</v>
      </c>
      <c r="G2110" s="43">
        <f>G2111+G2112+G2113</f>
        <v>0</v>
      </c>
      <c r="H2110" s="44">
        <f>H2111+H2112+H2113</f>
        <v>0</v>
      </c>
      <c r="I2110" s="37">
        <f t="shared" ref="I2110:I2118" si="267">J2110+K2110+L2110+M2110</f>
        <v>0</v>
      </c>
      <c r="J2110" s="45">
        <f>J2111+J2112+J2113</f>
        <v>0</v>
      </c>
      <c r="K2110" s="45">
        <f>K2111+K2112+K2113</f>
        <v>0</v>
      </c>
      <c r="L2110" s="45">
        <f>L2111+L2112+L2113</f>
        <v>0</v>
      </c>
      <c r="M2110" s="46">
        <f>M2111+M2112+M2113</f>
        <v>0</v>
      </c>
      <c r="N2110" s="151"/>
      <c r="Q2110" s="183"/>
      <c r="X2110" s="153"/>
      <c r="Y2110" s="154"/>
      <c r="Z2110" s="155"/>
    </row>
    <row r="2111" spans="1:31" ht="48" customHeight="1" x14ac:dyDescent="0.25">
      <c r="A2111" s="47" t="s">
        <v>57</v>
      </c>
      <c r="B2111" s="54" t="s">
        <v>79</v>
      </c>
      <c r="C2111" s="49" t="s">
        <v>36</v>
      </c>
      <c r="D2111" s="34">
        <f t="shared" si="266"/>
        <v>0</v>
      </c>
      <c r="E2111" s="50"/>
      <c r="F2111" s="50"/>
      <c r="G2111" s="50"/>
      <c r="H2111" s="51"/>
      <c r="I2111" s="37">
        <f t="shared" si="267"/>
        <v>0</v>
      </c>
      <c r="J2111" s="52"/>
      <c r="K2111" s="52"/>
      <c r="L2111" s="52"/>
      <c r="M2111" s="53"/>
      <c r="N2111" s="151"/>
      <c r="Q2111" s="183"/>
      <c r="X2111" s="153"/>
      <c r="Y2111" s="154"/>
      <c r="Z2111" s="155"/>
    </row>
    <row r="2112" spans="1:31" ht="45.75" customHeight="1" x14ac:dyDescent="0.25">
      <c r="A2112" s="47" t="s">
        <v>59</v>
      </c>
      <c r="B2112" s="54" t="s">
        <v>80</v>
      </c>
      <c r="C2112" s="49" t="s">
        <v>36</v>
      </c>
      <c r="D2112" s="34">
        <f t="shared" si="266"/>
        <v>0</v>
      </c>
      <c r="E2112" s="50"/>
      <c r="F2112" s="50"/>
      <c r="G2112" s="50"/>
      <c r="H2112" s="51"/>
      <c r="I2112" s="37">
        <f t="shared" si="267"/>
        <v>0</v>
      </c>
      <c r="J2112" s="52"/>
      <c r="K2112" s="52"/>
      <c r="L2112" s="52"/>
      <c r="M2112" s="53"/>
      <c r="N2112" s="151"/>
      <c r="Q2112" s="183"/>
      <c r="X2112" s="153"/>
      <c r="Y2112" s="154"/>
      <c r="Z2112" s="155"/>
    </row>
    <row r="2113" spans="1:26" ht="32.25" customHeight="1" x14ac:dyDescent="0.25">
      <c r="A2113" s="47" t="s">
        <v>61</v>
      </c>
      <c r="B2113" s="54" t="s">
        <v>81</v>
      </c>
      <c r="C2113" s="49" t="s">
        <v>43</v>
      </c>
      <c r="D2113" s="34">
        <f t="shared" si="266"/>
        <v>0</v>
      </c>
      <c r="E2113" s="50"/>
      <c r="F2113" s="50"/>
      <c r="G2113" s="50"/>
      <c r="H2113" s="51"/>
      <c r="I2113" s="37">
        <f t="shared" si="267"/>
        <v>0</v>
      </c>
      <c r="J2113" s="52"/>
      <c r="K2113" s="52"/>
      <c r="L2113" s="52"/>
      <c r="M2113" s="53"/>
      <c r="N2113" s="151"/>
      <c r="Q2113" s="183"/>
      <c r="X2113" s="153"/>
      <c r="Y2113" s="154"/>
      <c r="Z2113" s="155"/>
    </row>
    <row r="2114" spans="1:26" ht="36.75" customHeight="1" x14ac:dyDescent="0.25">
      <c r="A2114" s="55" t="s">
        <v>63</v>
      </c>
      <c r="B2114" s="146">
        <v>19</v>
      </c>
      <c r="C2114" s="56" t="s">
        <v>45</v>
      </c>
      <c r="D2114" s="34">
        <f t="shared" si="266"/>
        <v>0</v>
      </c>
      <c r="E2114" s="35"/>
      <c r="F2114" s="35"/>
      <c r="G2114" s="35"/>
      <c r="H2114" s="36"/>
      <c r="I2114" s="37">
        <f t="shared" si="267"/>
        <v>0</v>
      </c>
      <c r="J2114" s="38"/>
      <c r="K2114" s="38"/>
      <c r="L2114" s="38"/>
      <c r="M2114" s="39"/>
      <c r="N2114" s="151"/>
      <c r="Q2114" s="183"/>
      <c r="X2114" s="153"/>
      <c r="Y2114" s="154"/>
      <c r="Z2114" s="155"/>
    </row>
    <row r="2115" spans="1:26" ht="36.75" customHeight="1" x14ac:dyDescent="0.25">
      <c r="A2115" s="203" t="s">
        <v>64</v>
      </c>
      <c r="B2115" s="57" t="s">
        <v>82</v>
      </c>
      <c r="C2115" s="58" t="s">
        <v>48</v>
      </c>
      <c r="D2115" s="34">
        <f t="shared" si="266"/>
        <v>0</v>
      </c>
      <c r="E2115" s="35"/>
      <c r="F2115" s="35"/>
      <c r="G2115" s="35"/>
      <c r="H2115" s="36"/>
      <c r="I2115" s="37">
        <f t="shared" si="267"/>
        <v>0</v>
      </c>
      <c r="J2115" s="45"/>
      <c r="K2115" s="45"/>
      <c r="L2115" s="45"/>
      <c r="M2115" s="46"/>
      <c r="N2115" s="151"/>
      <c r="Q2115" s="183"/>
      <c r="X2115" s="153"/>
      <c r="Y2115" s="154"/>
      <c r="Z2115" s="155"/>
    </row>
    <row r="2116" spans="1:26" ht="36.75" customHeight="1" x14ac:dyDescent="0.25">
      <c r="A2116" s="204"/>
      <c r="B2116" s="57" t="s">
        <v>83</v>
      </c>
      <c r="C2116" s="58" t="s">
        <v>45</v>
      </c>
      <c r="D2116" s="34">
        <f t="shared" si="266"/>
        <v>0</v>
      </c>
      <c r="E2116" s="35"/>
      <c r="F2116" s="35"/>
      <c r="G2116" s="35"/>
      <c r="H2116" s="36"/>
      <c r="I2116" s="37">
        <f t="shared" si="267"/>
        <v>0</v>
      </c>
      <c r="J2116" s="45"/>
      <c r="K2116" s="45"/>
      <c r="L2116" s="45"/>
      <c r="M2116" s="46"/>
      <c r="N2116" s="151"/>
      <c r="Q2116" s="183"/>
      <c r="X2116" s="153"/>
      <c r="Y2116" s="154"/>
      <c r="Z2116" s="155"/>
    </row>
    <row r="2117" spans="1:26" ht="36.75" customHeight="1" x14ac:dyDescent="0.25">
      <c r="A2117" s="59" t="s">
        <v>67</v>
      </c>
      <c r="B2117" s="57" t="s">
        <v>84</v>
      </c>
      <c r="C2117" s="58" t="s">
        <v>45</v>
      </c>
      <c r="D2117" s="34">
        <f t="shared" si="266"/>
        <v>0</v>
      </c>
      <c r="E2117" s="35"/>
      <c r="F2117" s="35"/>
      <c r="G2117" s="35"/>
      <c r="H2117" s="36"/>
      <c r="I2117" s="37">
        <f t="shared" si="267"/>
        <v>0</v>
      </c>
      <c r="J2117" s="45"/>
      <c r="K2117" s="45"/>
      <c r="L2117" s="45"/>
      <c r="M2117" s="46"/>
      <c r="N2117" s="151"/>
      <c r="Q2117" s="183"/>
      <c r="X2117" s="153"/>
      <c r="Y2117" s="154"/>
      <c r="Z2117" s="155"/>
    </row>
    <row r="2118" spans="1:26" ht="36" customHeight="1" thickBot="1" x14ac:dyDescent="0.3">
      <c r="A2118" s="81" t="s">
        <v>69</v>
      </c>
      <c r="B2118" s="147">
        <v>20</v>
      </c>
      <c r="C2118" s="82" t="s">
        <v>53</v>
      </c>
      <c r="D2118" s="83">
        <f t="shared" si="266"/>
        <v>0</v>
      </c>
      <c r="E2118" s="84"/>
      <c r="F2118" s="84"/>
      <c r="G2118" s="84"/>
      <c r="H2118" s="85"/>
      <c r="I2118" s="86">
        <f t="shared" si="267"/>
        <v>0</v>
      </c>
      <c r="J2118" s="87"/>
      <c r="K2118" s="87"/>
      <c r="L2118" s="87"/>
      <c r="M2118" s="88"/>
      <c r="N2118" s="151"/>
      <c r="Q2118" s="183"/>
      <c r="X2118" s="153"/>
      <c r="Y2118" s="154"/>
      <c r="Z2118" s="155"/>
    </row>
    <row r="2119" spans="1:26" ht="16.5" thickTop="1" x14ac:dyDescent="0.25">
      <c r="B2119" s="132"/>
      <c r="D2119" s="1"/>
      <c r="E2119" s="1"/>
      <c r="F2119" s="1"/>
      <c r="G2119" s="1"/>
      <c r="H2119" s="1"/>
      <c r="N2119" s="151"/>
      <c r="X2119" s="153"/>
      <c r="Y2119" s="154"/>
      <c r="Z2119" s="155"/>
    </row>
    <row r="2120" spans="1:26" ht="25.5" hidden="1" customHeight="1" x14ac:dyDescent="0.25">
      <c r="B2120" s="132"/>
      <c r="D2120" s="1"/>
      <c r="E2120" s="1"/>
      <c r="F2120" s="1"/>
      <c r="G2120" s="1"/>
      <c r="H2120" s="1"/>
      <c r="K2120" s="197" t="s">
        <v>0</v>
      </c>
      <c r="L2120" s="197"/>
      <c r="M2120" s="197"/>
      <c r="N2120" s="151"/>
      <c r="Q2120" s="183"/>
      <c r="X2120" s="153"/>
      <c r="Y2120" s="154"/>
      <c r="Z2120" s="155"/>
    </row>
    <row r="2121" spans="1:26" hidden="1" x14ac:dyDescent="0.25">
      <c r="B2121" s="132"/>
      <c r="D2121" s="1"/>
      <c r="E2121" s="1"/>
      <c r="F2121" s="1"/>
      <c r="G2121" s="1"/>
      <c r="H2121" s="1"/>
      <c r="K2121" s="197" t="s">
        <v>1</v>
      </c>
      <c r="L2121" s="197"/>
      <c r="M2121" s="197"/>
      <c r="N2121" s="151"/>
      <c r="Q2121" s="183"/>
      <c r="X2121" s="153"/>
      <c r="Y2121" s="154"/>
      <c r="Z2121" s="155"/>
    </row>
    <row r="2122" spans="1:26" hidden="1" x14ac:dyDescent="0.25">
      <c r="B2122" s="132"/>
      <c r="D2122" s="1"/>
      <c r="E2122" s="1"/>
      <c r="F2122" s="1"/>
      <c r="G2122" s="1"/>
      <c r="H2122" s="1"/>
      <c r="K2122" s="197" t="s">
        <v>2</v>
      </c>
      <c r="L2122" s="197"/>
      <c r="M2122" s="197"/>
      <c r="N2122" s="151"/>
      <c r="Q2122" s="183"/>
      <c r="X2122" s="153"/>
      <c r="Y2122" s="154"/>
      <c r="Z2122" s="155"/>
    </row>
    <row r="2123" spans="1:26" hidden="1" x14ac:dyDescent="0.25">
      <c r="B2123" s="132"/>
      <c r="D2123" s="1"/>
      <c r="E2123" s="1"/>
      <c r="F2123" s="1"/>
      <c r="G2123" s="1"/>
      <c r="H2123" s="1"/>
      <c r="K2123" s="197" t="s">
        <v>3</v>
      </c>
      <c r="L2123" s="197"/>
      <c r="M2123" s="197"/>
      <c r="N2123" s="151"/>
      <c r="Q2123" s="183"/>
      <c r="X2123" s="153"/>
      <c r="Y2123" s="154"/>
      <c r="Z2123" s="155"/>
    </row>
    <row r="2124" spans="1:26" hidden="1" x14ac:dyDescent="0.25">
      <c r="B2124" s="132"/>
      <c r="D2124" s="1"/>
      <c r="E2124" s="1"/>
      <c r="F2124" s="1"/>
      <c r="G2124" s="1"/>
      <c r="H2124" s="1"/>
      <c r="K2124" s="197" t="s">
        <v>4</v>
      </c>
      <c r="L2124" s="197"/>
      <c r="M2124" s="197"/>
      <c r="N2124" s="151"/>
      <c r="Q2124" s="183"/>
      <c r="X2124" s="153"/>
      <c r="Y2124" s="154"/>
      <c r="Z2124" s="155"/>
    </row>
    <row r="2125" spans="1:26" hidden="1" x14ac:dyDescent="0.25">
      <c r="B2125" s="132"/>
      <c r="D2125" s="1"/>
      <c r="E2125" s="1"/>
      <c r="F2125" s="1"/>
      <c r="G2125" s="1"/>
      <c r="H2125" s="1"/>
      <c r="K2125" s="197" t="s">
        <v>5</v>
      </c>
      <c r="L2125" s="197"/>
      <c r="M2125" s="197"/>
      <c r="N2125" s="151"/>
      <c r="Q2125" s="183"/>
      <c r="X2125" s="153"/>
      <c r="Y2125" s="154"/>
      <c r="Z2125" s="155"/>
    </row>
    <row r="2126" spans="1:26" hidden="1" x14ac:dyDescent="0.25">
      <c r="B2126" s="132"/>
      <c r="D2126" s="1"/>
      <c r="E2126" s="1"/>
      <c r="F2126" s="1"/>
      <c r="G2126" s="1"/>
      <c r="H2126" s="1"/>
      <c r="K2126" s="197" t="s">
        <v>6</v>
      </c>
      <c r="L2126" s="197"/>
      <c r="M2126" s="197"/>
      <c r="N2126" s="151"/>
      <c r="Q2126" s="183"/>
      <c r="X2126" s="153"/>
      <c r="Y2126" s="154"/>
      <c r="Z2126" s="155"/>
    </row>
    <row r="2127" spans="1:26" hidden="1" x14ac:dyDescent="0.25">
      <c r="B2127" s="132"/>
      <c r="D2127" s="1"/>
      <c r="E2127" s="1"/>
      <c r="F2127" s="1"/>
      <c r="G2127" s="1"/>
      <c r="H2127" s="1"/>
      <c r="K2127" s="197" t="s">
        <v>7</v>
      </c>
      <c r="L2127" s="197"/>
      <c r="M2127" s="197"/>
      <c r="N2127" s="151"/>
      <c r="Q2127" s="183"/>
      <c r="X2127" s="153"/>
      <c r="Y2127" s="154"/>
      <c r="Z2127" s="155"/>
    </row>
    <row r="2128" spans="1:26" hidden="1" x14ac:dyDescent="0.25">
      <c r="B2128" s="132"/>
      <c r="D2128" s="1"/>
      <c r="E2128" s="1"/>
      <c r="F2128" s="1"/>
      <c r="G2128" s="1"/>
      <c r="H2128" s="1"/>
      <c r="N2128" s="151"/>
      <c r="Q2128" s="183"/>
      <c r="X2128" s="153"/>
      <c r="Y2128" s="154"/>
      <c r="Z2128" s="155"/>
    </row>
    <row r="2129" spans="1:26" s="4" customFormat="1" ht="20.25" hidden="1" customHeight="1" x14ac:dyDescent="0.25">
      <c r="A2129" s="198" t="str">
        <f>$A$10</f>
        <v>Объёмы медицинской помощи по территориальной программе обязательного медицинского страхования на 2018 год</v>
      </c>
      <c r="B2129" s="198"/>
      <c r="C2129" s="198"/>
      <c r="D2129" s="198"/>
      <c r="E2129" s="198"/>
      <c r="F2129" s="198"/>
      <c r="G2129" s="198"/>
      <c r="H2129" s="198"/>
      <c r="I2129" s="198"/>
      <c r="J2129" s="198"/>
      <c r="K2129" s="198"/>
      <c r="L2129" s="198"/>
      <c r="M2129" s="198"/>
      <c r="N2129" s="151"/>
      <c r="Q2129" s="183"/>
      <c r="R2129" s="148"/>
      <c r="S2129" s="148"/>
      <c r="T2129" s="148"/>
      <c r="U2129" s="148"/>
      <c r="X2129" s="153"/>
      <c r="Y2129" s="154"/>
      <c r="Z2129" s="155"/>
    </row>
    <row r="2130" spans="1:26" s="4" customFormat="1" ht="18" hidden="1" customHeight="1" x14ac:dyDescent="0.25">
      <c r="A2130" s="238" t="s">
        <v>113</v>
      </c>
      <c r="B2130" s="238"/>
      <c r="C2130" s="238"/>
      <c r="D2130" s="238"/>
      <c r="E2130" s="238"/>
      <c r="F2130" s="238"/>
      <c r="G2130" s="238"/>
      <c r="H2130" s="238"/>
      <c r="I2130" s="238"/>
      <c r="J2130" s="238"/>
      <c r="K2130" s="238"/>
      <c r="L2130" s="238"/>
      <c r="M2130" s="238"/>
      <c r="N2130" s="151"/>
      <c r="Q2130" s="183"/>
      <c r="R2130" s="148"/>
      <c r="S2130" s="148"/>
      <c r="T2130" s="148"/>
      <c r="U2130" s="148"/>
      <c r="X2130" s="153"/>
      <c r="Y2130" s="154"/>
      <c r="Z2130" s="155"/>
    </row>
    <row r="2131" spans="1:26" s="4" customFormat="1" ht="16.5" hidden="1" x14ac:dyDescent="0.25">
      <c r="A2131" s="198" t="str">
        <f>$A$12</f>
        <v>для лиц, застрахованных в филиале АО "ГСМК "Сахамедстрах" в г. Магадане Магаданской области</v>
      </c>
      <c r="B2131" s="198"/>
      <c r="C2131" s="198"/>
      <c r="D2131" s="198"/>
      <c r="E2131" s="198"/>
      <c r="F2131" s="198"/>
      <c r="G2131" s="198"/>
      <c r="H2131" s="198"/>
      <c r="I2131" s="198"/>
      <c r="J2131" s="198"/>
      <c r="K2131" s="198"/>
      <c r="L2131" s="198"/>
      <c r="M2131" s="198"/>
      <c r="N2131" s="151"/>
      <c r="Q2131" s="183"/>
      <c r="R2131" s="148"/>
      <c r="S2131" s="148"/>
      <c r="T2131" s="148"/>
      <c r="U2131" s="148"/>
      <c r="X2131" s="153"/>
      <c r="Y2131" s="154"/>
      <c r="Z2131" s="155"/>
    </row>
    <row r="2132" spans="1:26" hidden="1" x14ac:dyDescent="0.25">
      <c r="A2132" s="5"/>
      <c r="B2132" s="133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151"/>
      <c r="Q2132" s="183"/>
      <c r="X2132" s="153"/>
      <c r="Y2132" s="154"/>
      <c r="Z2132" s="155"/>
    </row>
    <row r="2133" spans="1:26" ht="39.75" hidden="1" customHeight="1" x14ac:dyDescent="0.25">
      <c r="A2133" s="225" t="s">
        <v>10</v>
      </c>
      <c r="B2133" s="228" t="s">
        <v>11</v>
      </c>
      <c r="C2133" s="231" t="s">
        <v>12</v>
      </c>
      <c r="D2133" s="239" t="str">
        <f>$D$14</f>
        <v>Всего на 2018 год</v>
      </c>
      <c r="E2133" s="234" t="s">
        <v>13</v>
      </c>
      <c r="F2133" s="234"/>
      <c r="G2133" s="234"/>
      <c r="H2133" s="235"/>
      <c r="I2133" s="239" t="str">
        <f>$I$14</f>
        <v>Всего на 2018 год</v>
      </c>
      <c r="J2133" s="234" t="s">
        <v>14</v>
      </c>
      <c r="K2133" s="234"/>
      <c r="L2133" s="234"/>
      <c r="M2133" s="235"/>
      <c r="N2133" s="151"/>
      <c r="Q2133" s="183"/>
      <c r="X2133" s="153"/>
      <c r="Y2133" s="154"/>
      <c r="Z2133" s="155"/>
    </row>
    <row r="2134" spans="1:26" ht="17.25" hidden="1" customHeight="1" x14ac:dyDescent="0.25">
      <c r="A2134" s="226"/>
      <c r="B2134" s="229"/>
      <c r="C2134" s="232"/>
      <c r="D2134" s="240"/>
      <c r="E2134" s="236"/>
      <c r="F2134" s="236"/>
      <c r="G2134" s="236"/>
      <c r="H2134" s="237"/>
      <c r="I2134" s="240"/>
      <c r="J2134" s="236"/>
      <c r="K2134" s="236"/>
      <c r="L2134" s="236"/>
      <c r="M2134" s="237"/>
      <c r="N2134" s="151"/>
      <c r="Q2134" s="183"/>
      <c r="X2134" s="153"/>
      <c r="Y2134" s="154"/>
      <c r="Z2134" s="155"/>
    </row>
    <row r="2135" spans="1:26" s="12" customFormat="1" ht="29.25" hidden="1" customHeight="1" x14ac:dyDescent="0.25">
      <c r="A2135" s="227"/>
      <c r="B2135" s="230"/>
      <c r="C2135" s="233"/>
      <c r="D2135" s="241"/>
      <c r="E2135" s="136" t="s">
        <v>15</v>
      </c>
      <c r="F2135" s="136" t="s">
        <v>16</v>
      </c>
      <c r="G2135" s="136" t="s">
        <v>17</v>
      </c>
      <c r="H2135" s="137" t="s">
        <v>18</v>
      </c>
      <c r="I2135" s="241"/>
      <c r="J2135" s="136" t="s">
        <v>15</v>
      </c>
      <c r="K2135" s="136" t="s">
        <v>16</v>
      </c>
      <c r="L2135" s="136" t="s">
        <v>17</v>
      </c>
      <c r="M2135" s="137" t="s">
        <v>18</v>
      </c>
      <c r="N2135" s="151"/>
      <c r="Q2135" s="183"/>
      <c r="R2135" s="149"/>
      <c r="S2135" s="149"/>
      <c r="T2135" s="149"/>
      <c r="U2135" s="149"/>
      <c r="X2135" s="153"/>
      <c r="Y2135" s="154"/>
      <c r="Z2135" s="155"/>
    </row>
    <row r="2136" spans="1:26" s="22" customFormat="1" ht="17.25" hidden="1" thickTop="1" thickBot="1" x14ac:dyDescent="0.3">
      <c r="A2136" s="13" t="s">
        <v>19</v>
      </c>
      <c r="B2136" s="14" t="s">
        <v>20</v>
      </c>
      <c r="C2136" s="15" t="s">
        <v>21</v>
      </c>
      <c r="D2136" s="19" t="s">
        <v>22</v>
      </c>
      <c r="E2136" s="20" t="s">
        <v>23</v>
      </c>
      <c r="F2136" s="20" t="s">
        <v>24</v>
      </c>
      <c r="G2136" s="20" t="s">
        <v>25</v>
      </c>
      <c r="H2136" s="21" t="s">
        <v>26</v>
      </c>
      <c r="I2136" s="19" t="s">
        <v>27</v>
      </c>
      <c r="J2136" s="20" t="s">
        <v>28</v>
      </c>
      <c r="K2136" s="20" t="s">
        <v>29</v>
      </c>
      <c r="L2136" s="20" t="s">
        <v>30</v>
      </c>
      <c r="M2136" s="21" t="s">
        <v>31</v>
      </c>
      <c r="N2136" s="151"/>
      <c r="Q2136" s="183"/>
      <c r="R2136" s="150"/>
      <c r="S2136" s="150"/>
      <c r="T2136" s="150"/>
      <c r="U2136" s="150"/>
      <c r="X2136" s="153"/>
      <c r="Y2136" s="154"/>
      <c r="Z2136" s="155"/>
    </row>
    <row r="2137" spans="1:26" ht="66" hidden="1" customHeight="1" x14ac:dyDescent="0.25">
      <c r="A2137" s="23" t="s">
        <v>32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  <c r="N2137" s="151"/>
      <c r="O2137" s="172"/>
      <c r="Q2137" s="183"/>
      <c r="X2137" s="153"/>
      <c r="Y2137" s="154"/>
      <c r="Z2137" s="155"/>
    </row>
    <row r="2138" spans="1:26" ht="47.25" hidden="1" customHeight="1" x14ac:dyDescent="0.25">
      <c r="A2138" s="32" t="s">
        <v>33</v>
      </c>
      <c r="B2138" s="146">
        <v>2</v>
      </c>
      <c r="C2138" s="33" t="s">
        <v>34</v>
      </c>
      <c r="D2138" s="34">
        <f>E2138+F2138+G2138+H2138</f>
        <v>0</v>
      </c>
      <c r="E2138" s="35">
        <f t="shared" ref="E2138:H2146" si="268">E2149+E2171</f>
        <v>0</v>
      </c>
      <c r="F2138" s="35">
        <f t="shared" si="268"/>
        <v>0</v>
      </c>
      <c r="G2138" s="35">
        <f t="shared" si="268"/>
        <v>0</v>
      </c>
      <c r="H2138" s="36">
        <f t="shared" si="268"/>
        <v>0</v>
      </c>
      <c r="I2138" s="37">
        <f>J2138+K2138+L2138+M2138</f>
        <v>0</v>
      </c>
      <c r="J2138" s="38">
        <f>J2149+J2160+J2171</f>
        <v>0</v>
      </c>
      <c r="K2138" s="38">
        <f>K2149+K2160+K2171</f>
        <v>0</v>
      </c>
      <c r="L2138" s="38">
        <f>L2149+L2160+L2171</f>
        <v>0</v>
      </c>
      <c r="M2138" s="39">
        <f>M2149+M2160+M2171</f>
        <v>0</v>
      </c>
      <c r="N2138" s="151"/>
      <c r="O2138" s="157"/>
      <c r="Q2138" s="183"/>
      <c r="X2138" s="153"/>
      <c r="Y2138" s="154"/>
      <c r="Z2138" s="155"/>
    </row>
    <row r="2139" spans="1:26" ht="44.25" hidden="1" customHeight="1" x14ac:dyDescent="0.25">
      <c r="A2139" s="40" t="s">
        <v>35</v>
      </c>
      <c r="B2139" s="41">
        <v>3</v>
      </c>
      <c r="C2139" s="42" t="s">
        <v>36</v>
      </c>
      <c r="D2139" s="34">
        <f t="shared" ref="D2139:D2147" si="269">E2139+F2139+G2139+H2139</f>
        <v>0</v>
      </c>
      <c r="E2139" s="43">
        <f t="shared" si="268"/>
        <v>0</v>
      </c>
      <c r="F2139" s="43">
        <f t="shared" si="268"/>
        <v>0</v>
      </c>
      <c r="G2139" s="43">
        <f t="shared" si="268"/>
        <v>0</v>
      </c>
      <c r="H2139" s="44">
        <f t="shared" si="268"/>
        <v>0</v>
      </c>
      <c r="I2139" s="37">
        <f t="shared" ref="I2139:I2147" si="270">J2139+K2139+L2139+M2139</f>
        <v>0</v>
      </c>
      <c r="J2139" s="45">
        <f>J2140+J2141+J2142</f>
        <v>0</v>
      </c>
      <c r="K2139" s="45">
        <f>K2140+K2141+K2142</f>
        <v>0</v>
      </c>
      <c r="L2139" s="45">
        <f>L2140+L2141+L2142</f>
        <v>0</v>
      </c>
      <c r="M2139" s="46">
        <f>M2140+M2141+M2142</f>
        <v>0</v>
      </c>
      <c r="N2139" s="151"/>
      <c r="O2139" s="186"/>
      <c r="P2139" s="186"/>
      <c r="Q2139" s="183"/>
      <c r="X2139" s="153"/>
      <c r="Y2139" s="154"/>
      <c r="Z2139" s="155"/>
    </row>
    <row r="2140" spans="1:26" ht="70.5" hidden="1" customHeight="1" x14ac:dyDescent="0.25">
      <c r="A2140" s="47" t="s">
        <v>37</v>
      </c>
      <c r="B2140" s="48" t="s">
        <v>38</v>
      </c>
      <c r="C2140" s="49" t="s">
        <v>36</v>
      </c>
      <c r="D2140" s="34">
        <f t="shared" si="269"/>
        <v>0</v>
      </c>
      <c r="E2140" s="50">
        <f t="shared" si="268"/>
        <v>0</v>
      </c>
      <c r="F2140" s="50">
        <f t="shared" si="268"/>
        <v>0</v>
      </c>
      <c r="G2140" s="50">
        <f t="shared" si="268"/>
        <v>0</v>
      </c>
      <c r="H2140" s="51">
        <f t="shared" si="268"/>
        <v>0</v>
      </c>
      <c r="I2140" s="37">
        <f t="shared" si="270"/>
        <v>0</v>
      </c>
      <c r="J2140" s="52">
        <f t="shared" ref="J2140:M2146" si="271">J2151+J2162+J2173</f>
        <v>0</v>
      </c>
      <c r="K2140" s="52">
        <f t="shared" si="271"/>
        <v>0</v>
      </c>
      <c r="L2140" s="52">
        <f t="shared" si="271"/>
        <v>0</v>
      </c>
      <c r="M2140" s="53">
        <f t="shared" si="271"/>
        <v>0</v>
      </c>
      <c r="N2140" s="151"/>
      <c r="O2140" s="157"/>
      <c r="Q2140" s="183"/>
      <c r="X2140" s="153"/>
      <c r="Y2140" s="154"/>
      <c r="Z2140" s="155"/>
    </row>
    <row r="2141" spans="1:26" ht="84" hidden="1" customHeight="1" x14ac:dyDescent="0.25">
      <c r="A2141" s="47" t="s">
        <v>39</v>
      </c>
      <c r="B2141" s="54" t="s">
        <v>40</v>
      </c>
      <c r="C2141" s="49" t="s">
        <v>36</v>
      </c>
      <c r="D2141" s="34">
        <f t="shared" si="269"/>
        <v>0</v>
      </c>
      <c r="E2141" s="50">
        <f t="shared" si="268"/>
        <v>0</v>
      </c>
      <c r="F2141" s="50">
        <f t="shared" si="268"/>
        <v>0</v>
      </c>
      <c r="G2141" s="50">
        <f t="shared" si="268"/>
        <v>0</v>
      </c>
      <c r="H2141" s="51">
        <f t="shared" si="268"/>
        <v>0</v>
      </c>
      <c r="I2141" s="37">
        <f t="shared" si="270"/>
        <v>0</v>
      </c>
      <c r="J2141" s="52">
        <f t="shared" si="271"/>
        <v>0</v>
      </c>
      <c r="K2141" s="52">
        <f t="shared" si="271"/>
        <v>0</v>
      </c>
      <c r="L2141" s="52">
        <f t="shared" si="271"/>
        <v>0</v>
      </c>
      <c r="M2141" s="53">
        <f t="shared" si="271"/>
        <v>0</v>
      </c>
      <c r="N2141" s="151"/>
      <c r="O2141" s="157"/>
      <c r="Q2141" s="183"/>
      <c r="X2141" s="153"/>
      <c r="Y2141" s="154"/>
      <c r="Z2141" s="155"/>
    </row>
    <row r="2142" spans="1:26" ht="67.5" hidden="1" customHeight="1" x14ac:dyDescent="0.25">
      <c r="A2142" s="47" t="s">
        <v>41</v>
      </c>
      <c r="B2142" s="54" t="s">
        <v>42</v>
      </c>
      <c r="C2142" s="49" t="s">
        <v>43</v>
      </c>
      <c r="D2142" s="34">
        <f t="shared" si="269"/>
        <v>0</v>
      </c>
      <c r="E2142" s="50">
        <f t="shared" si="268"/>
        <v>0</v>
      </c>
      <c r="F2142" s="50">
        <f t="shared" si="268"/>
        <v>0</v>
      </c>
      <c r="G2142" s="50">
        <f t="shared" si="268"/>
        <v>0</v>
      </c>
      <c r="H2142" s="51">
        <f t="shared" si="268"/>
        <v>0</v>
      </c>
      <c r="I2142" s="37">
        <f t="shared" si="270"/>
        <v>0</v>
      </c>
      <c r="J2142" s="52">
        <f t="shared" si="271"/>
        <v>0</v>
      </c>
      <c r="K2142" s="52">
        <f t="shared" si="271"/>
        <v>0</v>
      </c>
      <c r="L2142" s="52">
        <f t="shared" si="271"/>
        <v>0</v>
      </c>
      <c r="M2142" s="53">
        <f t="shared" si="271"/>
        <v>0</v>
      </c>
      <c r="N2142" s="151"/>
      <c r="O2142" s="157"/>
      <c r="Q2142" s="183"/>
      <c r="X2142" s="153"/>
      <c r="Y2142" s="154"/>
      <c r="Z2142" s="155"/>
    </row>
    <row r="2143" spans="1:26" ht="54" hidden="1" customHeight="1" x14ac:dyDescent="0.25">
      <c r="A2143" s="55" t="s">
        <v>44</v>
      </c>
      <c r="B2143" s="146">
        <v>4</v>
      </c>
      <c r="C2143" s="56" t="s">
        <v>45</v>
      </c>
      <c r="D2143" s="34">
        <f t="shared" si="269"/>
        <v>0</v>
      </c>
      <c r="E2143" s="35">
        <f t="shared" si="268"/>
        <v>0</v>
      </c>
      <c r="F2143" s="35">
        <f t="shared" si="268"/>
        <v>0</v>
      </c>
      <c r="G2143" s="35">
        <f t="shared" si="268"/>
        <v>0</v>
      </c>
      <c r="H2143" s="36">
        <f t="shared" si="268"/>
        <v>0</v>
      </c>
      <c r="I2143" s="37">
        <f t="shared" si="270"/>
        <v>0</v>
      </c>
      <c r="J2143" s="38">
        <f t="shared" si="271"/>
        <v>0</v>
      </c>
      <c r="K2143" s="38">
        <f t="shared" si="271"/>
        <v>0</v>
      </c>
      <c r="L2143" s="38">
        <f t="shared" si="271"/>
        <v>0</v>
      </c>
      <c r="M2143" s="39">
        <f t="shared" si="271"/>
        <v>0</v>
      </c>
      <c r="N2143" s="151"/>
      <c r="O2143" s="157"/>
      <c r="Q2143" s="183"/>
      <c r="X2143" s="153"/>
      <c r="Y2143" s="154"/>
      <c r="Z2143" s="155"/>
    </row>
    <row r="2144" spans="1:26" ht="52.5" hidden="1" customHeight="1" x14ac:dyDescent="0.25">
      <c r="A2144" s="203" t="s">
        <v>46</v>
      </c>
      <c r="B2144" s="57" t="s">
        <v>47</v>
      </c>
      <c r="C2144" s="58" t="s">
        <v>48</v>
      </c>
      <c r="D2144" s="71">
        <f t="shared" si="269"/>
        <v>0</v>
      </c>
      <c r="E2144" s="50">
        <f t="shared" si="268"/>
        <v>0</v>
      </c>
      <c r="F2144" s="50">
        <f t="shared" si="268"/>
        <v>0</v>
      </c>
      <c r="G2144" s="50">
        <f t="shared" si="268"/>
        <v>0</v>
      </c>
      <c r="H2144" s="51">
        <f t="shared" si="268"/>
        <v>0</v>
      </c>
      <c r="I2144" s="73">
        <f t="shared" si="270"/>
        <v>0</v>
      </c>
      <c r="J2144" s="52">
        <f t="shared" si="271"/>
        <v>0</v>
      </c>
      <c r="K2144" s="52">
        <f t="shared" si="271"/>
        <v>0</v>
      </c>
      <c r="L2144" s="52">
        <f t="shared" si="271"/>
        <v>0</v>
      </c>
      <c r="M2144" s="53">
        <f t="shared" si="271"/>
        <v>0</v>
      </c>
      <c r="N2144" s="151"/>
      <c r="O2144" s="157"/>
      <c r="Q2144" s="183"/>
      <c r="X2144" s="153"/>
      <c r="Y2144" s="154"/>
      <c r="Z2144" s="155"/>
    </row>
    <row r="2145" spans="1:31" ht="54" hidden="1" customHeight="1" x14ac:dyDescent="0.25">
      <c r="A2145" s="204"/>
      <c r="B2145" s="57" t="s">
        <v>49</v>
      </c>
      <c r="C2145" s="58" t="s">
        <v>45</v>
      </c>
      <c r="D2145" s="71">
        <f t="shared" si="269"/>
        <v>0</v>
      </c>
      <c r="E2145" s="50">
        <f t="shared" si="268"/>
        <v>0</v>
      </c>
      <c r="F2145" s="50">
        <f t="shared" si="268"/>
        <v>0</v>
      </c>
      <c r="G2145" s="50">
        <f t="shared" si="268"/>
        <v>0</v>
      </c>
      <c r="H2145" s="51">
        <f t="shared" si="268"/>
        <v>0</v>
      </c>
      <c r="I2145" s="73">
        <f t="shared" si="270"/>
        <v>0</v>
      </c>
      <c r="J2145" s="52">
        <f t="shared" si="271"/>
        <v>0</v>
      </c>
      <c r="K2145" s="52">
        <f t="shared" si="271"/>
        <v>0</v>
      </c>
      <c r="L2145" s="52">
        <f t="shared" si="271"/>
        <v>0</v>
      </c>
      <c r="M2145" s="53">
        <f t="shared" si="271"/>
        <v>0</v>
      </c>
      <c r="N2145" s="151"/>
      <c r="O2145" s="157"/>
      <c r="Q2145" s="183"/>
      <c r="X2145" s="153"/>
      <c r="Y2145" s="154"/>
      <c r="Z2145" s="155"/>
    </row>
    <row r="2146" spans="1:31" ht="57.75" hidden="1" customHeight="1" x14ac:dyDescent="0.25">
      <c r="A2146" s="59" t="s">
        <v>50</v>
      </c>
      <c r="B2146" s="57" t="s">
        <v>51</v>
      </c>
      <c r="C2146" s="58" t="s">
        <v>45</v>
      </c>
      <c r="D2146" s="71">
        <f t="shared" si="269"/>
        <v>0</v>
      </c>
      <c r="E2146" s="50">
        <f t="shared" si="268"/>
        <v>0</v>
      </c>
      <c r="F2146" s="50">
        <f t="shared" si="268"/>
        <v>0</v>
      </c>
      <c r="G2146" s="50">
        <f t="shared" si="268"/>
        <v>0</v>
      </c>
      <c r="H2146" s="51">
        <f t="shared" si="268"/>
        <v>0</v>
      </c>
      <c r="I2146" s="73">
        <f t="shared" si="270"/>
        <v>0</v>
      </c>
      <c r="J2146" s="52">
        <f t="shared" si="271"/>
        <v>0</v>
      </c>
      <c r="K2146" s="52">
        <f t="shared" si="271"/>
        <v>0</v>
      </c>
      <c r="L2146" s="52">
        <f t="shared" si="271"/>
        <v>0</v>
      </c>
      <c r="M2146" s="53">
        <f t="shared" si="271"/>
        <v>0</v>
      </c>
      <c r="N2146" s="151"/>
      <c r="O2146" s="157"/>
      <c r="Q2146" s="183"/>
      <c r="X2146" s="153"/>
      <c r="Y2146" s="154"/>
      <c r="Z2146" s="155"/>
    </row>
    <row r="2147" spans="1:31" ht="43.5" hidden="1" customHeight="1" x14ac:dyDescent="0.25">
      <c r="A2147" s="60" t="s">
        <v>52</v>
      </c>
      <c r="B2147" s="61">
        <v>5</v>
      </c>
      <c r="C2147" s="62" t="s">
        <v>53</v>
      </c>
      <c r="D2147" s="63">
        <f t="shared" si="269"/>
        <v>0</v>
      </c>
      <c r="E2147" s="64">
        <f>E2158+E2180</f>
        <v>0</v>
      </c>
      <c r="F2147" s="64">
        <f>F2158+F2180</f>
        <v>0</v>
      </c>
      <c r="G2147" s="64">
        <f>G2158+G2180</f>
        <v>0</v>
      </c>
      <c r="H2147" s="65">
        <f>H2158+H2180</f>
        <v>0</v>
      </c>
      <c r="I2147" s="66">
        <f t="shared" si="270"/>
        <v>0</v>
      </c>
      <c r="J2147" s="67">
        <f>J2158+J2169+J2180</f>
        <v>0</v>
      </c>
      <c r="K2147" s="67">
        <f>K2158+K2169+K2180</f>
        <v>0</v>
      </c>
      <c r="L2147" s="67">
        <f>L2158+L2169+L2180</f>
        <v>0</v>
      </c>
      <c r="M2147" s="68">
        <f>M2158+M2169+M2180</f>
        <v>0</v>
      </c>
      <c r="N2147" s="151"/>
      <c r="O2147" s="157"/>
      <c r="Q2147" s="183"/>
      <c r="S2147" s="190"/>
      <c r="T2147" s="190"/>
      <c r="U2147" s="178"/>
      <c r="V2147" s="172"/>
      <c r="W2147" s="172"/>
      <c r="X2147" s="153"/>
      <c r="Y2147" s="154"/>
      <c r="Z2147" s="155"/>
      <c r="AA2147" s="168"/>
    </row>
    <row r="2148" spans="1:31" ht="116.25" hidden="1" customHeight="1" x14ac:dyDescent="0.25">
      <c r="A2148" s="23" t="s">
        <v>54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  <c r="N2148" s="151"/>
      <c r="O2148" s="151"/>
      <c r="P2148" s="157"/>
      <c r="Q2148" s="183"/>
      <c r="S2148" s="167"/>
      <c r="T2148" s="190"/>
      <c r="U2148" s="191"/>
      <c r="V2148" s="195"/>
      <c r="W2148" s="195"/>
      <c r="X2148" s="153"/>
      <c r="Y2148" s="154"/>
      <c r="Z2148" s="155"/>
    </row>
    <row r="2149" spans="1:31" ht="32.25" hidden="1" customHeight="1" x14ac:dyDescent="0.25">
      <c r="A2149" s="32" t="s">
        <v>55</v>
      </c>
      <c r="B2149" s="146">
        <v>7</v>
      </c>
      <c r="C2149" s="33" t="s">
        <v>34</v>
      </c>
      <c r="D2149" s="34">
        <v>0</v>
      </c>
      <c r="E2149" s="50">
        <f>ROUND(D2149/4,0)</f>
        <v>0</v>
      </c>
      <c r="F2149" s="50">
        <f>ROUND(D2149/4,0)</f>
        <v>0</v>
      </c>
      <c r="G2149" s="50">
        <f>ROUND(D2149/4,0)</f>
        <v>0</v>
      </c>
      <c r="H2149" s="51">
        <f>D2149-E2149-F2149-G2149</f>
        <v>0</v>
      </c>
      <c r="I2149" s="37">
        <f>J2149+K2149+L2149+M2149</f>
        <v>0</v>
      </c>
      <c r="J2149" s="38">
        <v>0</v>
      </c>
      <c r="K2149" s="38">
        <v>0</v>
      </c>
      <c r="L2149" s="38">
        <v>0</v>
      </c>
      <c r="M2149" s="38">
        <v>0</v>
      </c>
      <c r="N2149" s="151"/>
      <c r="O2149" s="157"/>
      <c r="P2149" s="186"/>
      <c r="Q2149" s="183"/>
      <c r="S2149" s="167"/>
      <c r="T2149" s="178"/>
      <c r="U2149" s="192"/>
      <c r="V2149" s="194"/>
      <c r="W2149" s="194"/>
      <c r="X2149" s="153"/>
      <c r="Y2149" s="154"/>
      <c r="Z2149" s="155"/>
    </row>
    <row r="2150" spans="1:31" ht="33.75" hidden="1" customHeight="1" x14ac:dyDescent="0.25">
      <c r="A2150" s="40" t="s">
        <v>56</v>
      </c>
      <c r="B2150" s="146">
        <v>8</v>
      </c>
      <c r="C2150" s="33" t="s">
        <v>36</v>
      </c>
      <c r="D2150" s="34">
        <f>E2150+F2150+G2150+H2150</f>
        <v>0</v>
      </c>
      <c r="E2150" s="43">
        <f>E2151+E2152+ROUND(E2153*2.9,0)</f>
        <v>0</v>
      </c>
      <c r="F2150" s="43">
        <f>F2151+F2152+ROUND(F2153*2.9,0)</f>
        <v>0</v>
      </c>
      <c r="G2150" s="43">
        <f>G2151+G2152+ROUND(G2153*2.9,0)</f>
        <v>0</v>
      </c>
      <c r="H2150" s="44">
        <f>H2151+H2152+ROUND(H2153*2.9,0)</f>
        <v>0</v>
      </c>
      <c r="I2150" s="37">
        <f t="shared" ref="I2150:I2158" si="272">J2150+K2150+L2150+M2150</f>
        <v>0</v>
      </c>
      <c r="J2150" s="45">
        <f>J2151+J2152+J2153</f>
        <v>0</v>
      </c>
      <c r="K2150" s="45">
        <f>K2151+K2152+K2153</f>
        <v>0</v>
      </c>
      <c r="L2150" s="45">
        <f>L2151+L2152+L2153</f>
        <v>0</v>
      </c>
      <c r="M2150" s="46">
        <f>M2151+M2152+M2153</f>
        <v>0</v>
      </c>
      <c r="N2150" s="151"/>
      <c r="O2150" s="168"/>
      <c r="P2150" s="168"/>
      <c r="Q2150" s="183"/>
      <c r="X2150" s="153"/>
      <c r="Y2150" s="154"/>
      <c r="Z2150" s="155"/>
    </row>
    <row r="2151" spans="1:31" ht="47.25" hidden="1" customHeight="1" x14ac:dyDescent="0.25">
      <c r="A2151" s="47" t="s">
        <v>57</v>
      </c>
      <c r="B2151" s="54" t="s">
        <v>58</v>
      </c>
      <c r="C2151" s="49" t="s">
        <v>36</v>
      </c>
      <c r="D2151" s="71">
        <v>0</v>
      </c>
      <c r="E2151" s="138">
        <f>ROUND(D2151/4,0)</f>
        <v>0</v>
      </c>
      <c r="F2151" s="138">
        <f>ROUND(D2151/4,0)</f>
        <v>0</v>
      </c>
      <c r="G2151" s="138">
        <f>ROUND(D2151/4,0)</f>
        <v>0</v>
      </c>
      <c r="H2151" s="139">
        <f t="shared" ref="H2151:H2156" si="273">D2151-E2151-F2151-G2151</f>
        <v>0</v>
      </c>
      <c r="I2151" s="37">
        <f t="shared" si="272"/>
        <v>0</v>
      </c>
      <c r="J2151" s="52"/>
      <c r="K2151" s="52"/>
      <c r="L2151" s="52"/>
      <c r="M2151" s="53"/>
      <c r="N2151" s="151"/>
      <c r="O2151" s="157"/>
      <c r="P2151" s="184"/>
      <c r="Q2151" s="183"/>
      <c r="S2151" s="167"/>
      <c r="T2151" s="167"/>
      <c r="X2151" s="153"/>
      <c r="Y2151" s="154"/>
      <c r="Z2151" s="155"/>
      <c r="AD2151" s="193"/>
      <c r="AE2151" s="193"/>
    </row>
    <row r="2152" spans="1:31" ht="48" hidden="1" customHeight="1" x14ac:dyDescent="0.25">
      <c r="A2152" s="47" t="s">
        <v>59</v>
      </c>
      <c r="B2152" s="54" t="s">
        <v>60</v>
      </c>
      <c r="C2152" s="49" t="s">
        <v>36</v>
      </c>
      <c r="D2152" s="71">
        <v>0</v>
      </c>
      <c r="E2152" s="138">
        <f>ROUND(D2152/4,0)</f>
        <v>0</v>
      </c>
      <c r="F2152" s="138">
        <f>ROUND(D2152/4,0)</f>
        <v>0</v>
      </c>
      <c r="G2152" s="138">
        <f>ROUND(D2152/4,0)</f>
        <v>0</v>
      </c>
      <c r="H2152" s="139">
        <f t="shared" si="273"/>
        <v>0</v>
      </c>
      <c r="I2152" s="37">
        <f t="shared" si="272"/>
        <v>0</v>
      </c>
      <c r="J2152" s="52"/>
      <c r="K2152" s="52"/>
      <c r="L2152" s="52"/>
      <c r="M2152" s="53"/>
      <c r="N2152" s="151"/>
      <c r="O2152" s="157"/>
      <c r="P2152" s="184"/>
      <c r="Q2152" s="183"/>
      <c r="S2152" s="167"/>
      <c r="T2152" s="167"/>
      <c r="X2152" s="153"/>
      <c r="Y2152" s="154"/>
      <c r="Z2152" s="155"/>
      <c r="AD2152" s="193"/>
      <c r="AE2152" s="193"/>
    </row>
    <row r="2153" spans="1:31" ht="33.75" hidden="1" customHeight="1" x14ac:dyDescent="0.25">
      <c r="A2153" s="47" t="s">
        <v>61</v>
      </c>
      <c r="B2153" s="54" t="s">
        <v>62</v>
      </c>
      <c r="C2153" s="49" t="s">
        <v>43</v>
      </c>
      <c r="D2153" s="71">
        <v>0</v>
      </c>
      <c r="E2153" s="138">
        <f>ROUND(D2153/4,0)</f>
        <v>0</v>
      </c>
      <c r="F2153" s="138">
        <f>ROUND(D2153/4,0)</f>
        <v>0</v>
      </c>
      <c r="G2153" s="138">
        <f>ROUND(D2153/4,0)</f>
        <v>0</v>
      </c>
      <c r="H2153" s="139">
        <f t="shared" si="273"/>
        <v>0</v>
      </c>
      <c r="I2153" s="37">
        <f t="shared" si="272"/>
        <v>0</v>
      </c>
      <c r="J2153" s="52"/>
      <c r="K2153" s="52"/>
      <c r="L2153" s="52"/>
      <c r="M2153" s="52"/>
      <c r="N2153" s="151"/>
      <c r="O2153" s="157"/>
      <c r="P2153" s="184"/>
      <c r="Q2153" s="183"/>
      <c r="S2153" s="167"/>
      <c r="T2153" s="167"/>
      <c r="V2153" s="156"/>
      <c r="X2153" s="153"/>
      <c r="Y2153" s="154"/>
      <c r="Z2153" s="155"/>
      <c r="AD2153" s="193"/>
      <c r="AE2153" s="193"/>
    </row>
    <row r="2154" spans="1:31" ht="36.75" hidden="1" customHeight="1" x14ac:dyDescent="0.25">
      <c r="A2154" s="55" t="s">
        <v>63</v>
      </c>
      <c r="B2154" s="146">
        <v>9</v>
      </c>
      <c r="C2154" s="56" t="s">
        <v>45</v>
      </c>
      <c r="D2154" s="34">
        <f>D2157</f>
        <v>0</v>
      </c>
      <c r="E2154" s="140">
        <f>E2157</f>
        <v>0</v>
      </c>
      <c r="F2154" s="140">
        <v>0</v>
      </c>
      <c r="G2154" s="140">
        <v>0</v>
      </c>
      <c r="H2154" s="139">
        <f t="shared" si="273"/>
        <v>0</v>
      </c>
      <c r="I2154" s="37">
        <f t="shared" si="272"/>
        <v>0</v>
      </c>
      <c r="J2154" s="38">
        <f>J2157</f>
        <v>0</v>
      </c>
      <c r="K2154" s="38">
        <v>0</v>
      </c>
      <c r="L2154" s="38">
        <v>0</v>
      </c>
      <c r="M2154" s="39">
        <v>0</v>
      </c>
      <c r="N2154" s="151"/>
      <c r="O2154" s="157"/>
      <c r="P2154" s="184"/>
      <c r="Q2154" s="183"/>
      <c r="S2154" s="167"/>
      <c r="T2154" s="167"/>
      <c r="X2154" s="153"/>
      <c r="Y2154" s="154"/>
      <c r="Z2154" s="155"/>
      <c r="AD2154" s="193"/>
      <c r="AE2154" s="193"/>
    </row>
    <row r="2155" spans="1:31" ht="36.75" hidden="1" customHeight="1" x14ac:dyDescent="0.25">
      <c r="A2155" s="203" t="s">
        <v>64</v>
      </c>
      <c r="B2155" s="57" t="s">
        <v>65</v>
      </c>
      <c r="C2155" s="58" t="s">
        <v>48</v>
      </c>
      <c r="D2155" s="93">
        <v>0</v>
      </c>
      <c r="E2155" s="141">
        <v>0</v>
      </c>
      <c r="F2155" s="141">
        <v>0</v>
      </c>
      <c r="G2155" s="141">
        <v>0</v>
      </c>
      <c r="H2155" s="139">
        <f t="shared" si="273"/>
        <v>0</v>
      </c>
      <c r="I2155" s="73">
        <f t="shared" si="272"/>
        <v>0</v>
      </c>
      <c r="J2155" s="52">
        <v>0</v>
      </c>
      <c r="K2155" s="52">
        <v>0</v>
      </c>
      <c r="L2155" s="52">
        <v>0</v>
      </c>
      <c r="M2155" s="53">
        <v>0</v>
      </c>
      <c r="N2155" s="151"/>
      <c r="O2155" s="157"/>
      <c r="P2155" s="184"/>
      <c r="Q2155" s="183"/>
      <c r="S2155" s="167"/>
      <c r="T2155" s="167"/>
      <c r="X2155" s="153"/>
      <c r="Y2155" s="154"/>
      <c r="Z2155" s="155"/>
      <c r="AD2155" s="193"/>
      <c r="AE2155" s="193"/>
    </row>
    <row r="2156" spans="1:31" ht="36.75" hidden="1" customHeight="1" x14ac:dyDescent="0.25">
      <c r="A2156" s="204"/>
      <c r="B2156" s="57" t="s">
        <v>66</v>
      </c>
      <c r="C2156" s="58" t="s">
        <v>45</v>
      </c>
      <c r="D2156" s="93">
        <v>0</v>
      </c>
      <c r="E2156" s="141">
        <v>0</v>
      </c>
      <c r="F2156" s="141">
        <v>0</v>
      </c>
      <c r="G2156" s="141">
        <v>0</v>
      </c>
      <c r="H2156" s="139">
        <f t="shared" si="273"/>
        <v>0</v>
      </c>
      <c r="I2156" s="73">
        <f t="shared" si="272"/>
        <v>0</v>
      </c>
      <c r="J2156" s="52">
        <v>0</v>
      </c>
      <c r="K2156" s="52">
        <v>0</v>
      </c>
      <c r="L2156" s="52">
        <v>0</v>
      </c>
      <c r="M2156" s="53">
        <v>0</v>
      </c>
      <c r="N2156" s="151"/>
      <c r="O2156" s="157"/>
      <c r="P2156" s="184"/>
      <c r="Q2156" s="183"/>
      <c r="S2156" s="167"/>
      <c r="T2156" s="167"/>
      <c r="X2156" s="153"/>
      <c r="Y2156" s="154"/>
      <c r="Z2156" s="155"/>
      <c r="AD2156" s="193"/>
      <c r="AE2156" s="193"/>
    </row>
    <row r="2157" spans="1:31" ht="36.75" hidden="1" customHeight="1" x14ac:dyDescent="0.25">
      <c r="A2157" s="59" t="s">
        <v>67</v>
      </c>
      <c r="B2157" s="57" t="s">
        <v>68</v>
      </c>
      <c r="C2157" s="58" t="s">
        <v>45</v>
      </c>
      <c r="D2157" s="93">
        <v>0</v>
      </c>
      <c r="E2157" s="141">
        <v>0</v>
      </c>
      <c r="F2157" s="141">
        <v>0</v>
      </c>
      <c r="G2157" s="141">
        <v>0</v>
      </c>
      <c r="H2157" s="139">
        <v>0</v>
      </c>
      <c r="I2157" s="73">
        <f t="shared" si="272"/>
        <v>0</v>
      </c>
      <c r="J2157" s="52">
        <v>0</v>
      </c>
      <c r="K2157" s="52">
        <v>0</v>
      </c>
      <c r="L2157" s="52">
        <v>0</v>
      </c>
      <c r="M2157" s="53">
        <v>0</v>
      </c>
      <c r="N2157" s="151"/>
      <c r="O2157" s="157"/>
      <c r="P2157" s="184"/>
      <c r="Q2157" s="183"/>
      <c r="S2157" s="167"/>
      <c r="T2157" s="167"/>
      <c r="X2157" s="153"/>
      <c r="Y2157" s="154"/>
      <c r="Z2157" s="155"/>
      <c r="AD2157" s="193"/>
      <c r="AE2157" s="193"/>
    </row>
    <row r="2158" spans="1:31" ht="36.75" hidden="1" customHeight="1" x14ac:dyDescent="0.25">
      <c r="A2158" s="60" t="s">
        <v>69</v>
      </c>
      <c r="B2158" s="61">
        <v>10</v>
      </c>
      <c r="C2158" s="62" t="s">
        <v>53</v>
      </c>
      <c r="D2158" s="63">
        <v>0</v>
      </c>
      <c r="E2158" s="142">
        <f>ROUND(D2158/4,0)</f>
        <v>0</v>
      </c>
      <c r="F2158" s="142">
        <f>ROUND(D2158/4,0)</f>
        <v>0</v>
      </c>
      <c r="G2158" s="142">
        <f>ROUND(D2158/4,0)</f>
        <v>0</v>
      </c>
      <c r="H2158" s="143">
        <f>D2158-E2158-F2158-G2158</f>
        <v>0</v>
      </c>
      <c r="I2158" s="66">
        <f t="shared" si="272"/>
        <v>0</v>
      </c>
      <c r="J2158" s="67">
        <v>0</v>
      </c>
      <c r="K2158" s="67">
        <v>0</v>
      </c>
      <c r="L2158" s="67">
        <v>0</v>
      </c>
      <c r="M2158" s="68">
        <v>0</v>
      </c>
      <c r="N2158" s="151"/>
      <c r="O2158" s="157"/>
      <c r="P2158" s="184"/>
      <c r="Q2158" s="183"/>
      <c r="S2158" s="167"/>
      <c r="T2158" s="167"/>
      <c r="X2158" s="153"/>
      <c r="Y2158" s="154"/>
      <c r="Z2158" s="155"/>
      <c r="AD2158" s="193"/>
      <c r="AE2158" s="193"/>
    </row>
    <row r="2159" spans="1:31" ht="122.25" hidden="1" customHeight="1" x14ac:dyDescent="0.25">
      <c r="A2159" s="23" t="s">
        <v>70</v>
      </c>
      <c r="B2159" s="24">
        <v>11</v>
      </c>
      <c r="C2159" s="25"/>
      <c r="D2159" s="79" t="s">
        <v>71</v>
      </c>
      <c r="E2159" s="27" t="s">
        <v>71</v>
      </c>
      <c r="F2159" s="27" t="s">
        <v>71</v>
      </c>
      <c r="G2159" s="27" t="s">
        <v>71</v>
      </c>
      <c r="H2159" s="27" t="s">
        <v>71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  <c r="N2159" s="151"/>
      <c r="O2159" s="157"/>
      <c r="P2159" s="188"/>
      <c r="Q2159" s="183"/>
      <c r="S2159" s="187"/>
      <c r="T2159" s="187"/>
      <c r="W2159" s="168"/>
      <c r="X2159" s="153"/>
      <c r="Y2159" s="154"/>
      <c r="Z2159" s="155"/>
      <c r="AA2159" s="168"/>
      <c r="AC2159" s="168"/>
      <c r="AD2159" s="194"/>
      <c r="AE2159" s="168"/>
    </row>
    <row r="2160" spans="1:31" ht="32.25" hidden="1" customHeight="1" x14ac:dyDescent="0.25">
      <c r="A2160" s="32" t="s">
        <v>55</v>
      </c>
      <c r="B2160" s="146">
        <v>12</v>
      </c>
      <c r="C2160" s="33" t="s">
        <v>34</v>
      </c>
      <c r="D2160" s="34" t="s">
        <v>71</v>
      </c>
      <c r="E2160" s="35" t="s">
        <v>71</v>
      </c>
      <c r="F2160" s="35" t="s">
        <v>71</v>
      </c>
      <c r="G2160" s="35" t="s">
        <v>71</v>
      </c>
      <c r="H2160" s="36" t="s">
        <v>71</v>
      </c>
      <c r="I2160" s="37">
        <f>J2160+K2160+L2160+M2160</f>
        <v>0</v>
      </c>
      <c r="J2160" s="38"/>
      <c r="K2160" s="38"/>
      <c r="L2160" s="38"/>
      <c r="M2160" s="38"/>
      <c r="N2160" s="151"/>
      <c r="O2160" s="157"/>
      <c r="P2160" s="156"/>
      <c r="Q2160" s="183"/>
      <c r="R2160" s="167"/>
      <c r="S2160" s="167"/>
      <c r="T2160" s="167"/>
      <c r="U2160" s="189"/>
      <c r="X2160" s="153"/>
      <c r="Y2160" s="154"/>
      <c r="Z2160" s="155"/>
    </row>
    <row r="2161" spans="1:26" ht="32.25" hidden="1" customHeight="1" x14ac:dyDescent="0.25">
      <c r="A2161" s="40" t="s">
        <v>56</v>
      </c>
      <c r="B2161" s="146">
        <v>13</v>
      </c>
      <c r="C2161" s="33" t="s">
        <v>36</v>
      </c>
      <c r="D2161" s="34" t="s">
        <v>71</v>
      </c>
      <c r="E2161" s="43" t="s">
        <v>71</v>
      </c>
      <c r="F2161" s="43" t="s">
        <v>71</v>
      </c>
      <c r="G2161" s="43" t="s">
        <v>71</v>
      </c>
      <c r="H2161" s="44" t="s">
        <v>71</v>
      </c>
      <c r="I2161" s="37">
        <f t="shared" ref="I2161:I2169" si="274">J2161+K2161+L2161+M2161</f>
        <v>0</v>
      </c>
      <c r="J2161" s="45"/>
      <c r="K2161" s="45"/>
      <c r="L2161" s="45"/>
      <c r="M2161" s="46"/>
      <c r="N2161" s="151"/>
      <c r="P2161" s="156"/>
      <c r="Q2161" s="183"/>
      <c r="R2161" s="167"/>
      <c r="S2161" s="167"/>
      <c r="T2161" s="167"/>
      <c r="X2161" s="153"/>
      <c r="Y2161" s="154"/>
      <c r="Z2161" s="155"/>
    </row>
    <row r="2162" spans="1:26" ht="48.75" hidden="1" customHeight="1" x14ac:dyDescent="0.25">
      <c r="A2162" s="47" t="s">
        <v>57</v>
      </c>
      <c r="B2162" s="54" t="s">
        <v>72</v>
      </c>
      <c r="C2162" s="49" t="s">
        <v>36</v>
      </c>
      <c r="D2162" s="34" t="s">
        <v>71</v>
      </c>
      <c r="E2162" s="50" t="s">
        <v>71</v>
      </c>
      <c r="F2162" s="50" t="s">
        <v>71</v>
      </c>
      <c r="G2162" s="50" t="s">
        <v>71</v>
      </c>
      <c r="H2162" s="51" t="s">
        <v>71</v>
      </c>
      <c r="I2162" s="37">
        <f t="shared" si="274"/>
        <v>0</v>
      </c>
      <c r="J2162" s="52"/>
      <c r="K2162" s="52"/>
      <c r="L2162" s="52"/>
      <c r="M2162" s="53"/>
      <c r="N2162" s="151"/>
      <c r="P2162" s="156"/>
      <c r="Q2162" s="183"/>
      <c r="R2162" s="167"/>
      <c r="S2162" s="167"/>
      <c r="T2162" s="167"/>
      <c r="X2162" s="153"/>
      <c r="Y2162" s="154"/>
      <c r="Z2162" s="155"/>
    </row>
    <row r="2163" spans="1:26" ht="48" hidden="1" customHeight="1" x14ac:dyDescent="0.25">
      <c r="A2163" s="47" t="s">
        <v>59</v>
      </c>
      <c r="B2163" s="54" t="s">
        <v>73</v>
      </c>
      <c r="C2163" s="49" t="s">
        <v>36</v>
      </c>
      <c r="D2163" s="34" t="s">
        <v>71</v>
      </c>
      <c r="E2163" s="50" t="s">
        <v>71</v>
      </c>
      <c r="F2163" s="50" t="s">
        <v>71</v>
      </c>
      <c r="G2163" s="50" t="s">
        <v>71</v>
      </c>
      <c r="H2163" s="51" t="s">
        <v>71</v>
      </c>
      <c r="I2163" s="37">
        <f t="shared" si="274"/>
        <v>0</v>
      </c>
      <c r="J2163" s="52"/>
      <c r="K2163" s="52"/>
      <c r="L2163" s="52"/>
      <c r="M2163" s="53"/>
      <c r="N2163" s="151"/>
      <c r="O2163" s="180"/>
      <c r="Q2163" s="183"/>
      <c r="X2163" s="153"/>
      <c r="Y2163" s="154"/>
      <c r="Z2163" s="155"/>
    </row>
    <row r="2164" spans="1:26" ht="33" hidden="1" customHeight="1" x14ac:dyDescent="0.25">
      <c r="A2164" s="47" t="s">
        <v>61</v>
      </c>
      <c r="B2164" s="54" t="s">
        <v>74</v>
      </c>
      <c r="C2164" s="49" t="s">
        <v>43</v>
      </c>
      <c r="D2164" s="34" t="s">
        <v>71</v>
      </c>
      <c r="E2164" s="50" t="s">
        <v>71</v>
      </c>
      <c r="F2164" s="50" t="s">
        <v>71</v>
      </c>
      <c r="G2164" s="50" t="s">
        <v>71</v>
      </c>
      <c r="H2164" s="51" t="s">
        <v>71</v>
      </c>
      <c r="I2164" s="37">
        <f t="shared" si="274"/>
        <v>0</v>
      </c>
      <c r="J2164" s="52"/>
      <c r="K2164" s="52"/>
      <c r="L2164" s="52"/>
      <c r="M2164" s="52"/>
      <c r="N2164" s="151"/>
      <c r="O2164" s="180"/>
      <c r="Q2164" s="183"/>
      <c r="X2164" s="153"/>
      <c r="Y2164" s="154"/>
      <c r="Z2164" s="155"/>
    </row>
    <row r="2165" spans="1:26" ht="33" hidden="1" customHeight="1" x14ac:dyDescent="0.25">
      <c r="A2165" s="55" t="s">
        <v>63</v>
      </c>
      <c r="B2165" s="146">
        <v>14</v>
      </c>
      <c r="C2165" s="56" t="s">
        <v>45</v>
      </c>
      <c r="D2165" s="34" t="s">
        <v>71</v>
      </c>
      <c r="E2165" s="35" t="s">
        <v>71</v>
      </c>
      <c r="F2165" s="35" t="s">
        <v>71</v>
      </c>
      <c r="G2165" s="35" t="s">
        <v>71</v>
      </c>
      <c r="H2165" s="36" t="s">
        <v>71</v>
      </c>
      <c r="I2165" s="37">
        <f t="shared" si="274"/>
        <v>0</v>
      </c>
      <c r="J2165" s="38"/>
      <c r="K2165" s="38"/>
      <c r="L2165" s="38"/>
      <c r="M2165" s="39"/>
      <c r="N2165" s="151"/>
      <c r="O2165" s="180"/>
      <c r="Q2165" s="183"/>
      <c r="X2165" s="153"/>
      <c r="Y2165" s="154"/>
      <c r="Z2165" s="155"/>
    </row>
    <row r="2166" spans="1:26" ht="33" hidden="1" customHeight="1" x14ac:dyDescent="0.25">
      <c r="A2166" s="203" t="s">
        <v>64</v>
      </c>
      <c r="B2166" s="57" t="s">
        <v>75</v>
      </c>
      <c r="C2166" s="58" t="s">
        <v>48</v>
      </c>
      <c r="D2166" s="34" t="s">
        <v>71</v>
      </c>
      <c r="E2166" s="35" t="s">
        <v>71</v>
      </c>
      <c r="F2166" s="35" t="s">
        <v>71</v>
      </c>
      <c r="G2166" s="35" t="s">
        <v>71</v>
      </c>
      <c r="H2166" s="36" t="s">
        <v>71</v>
      </c>
      <c r="I2166" s="37">
        <f t="shared" si="274"/>
        <v>0</v>
      </c>
      <c r="J2166" s="45"/>
      <c r="K2166" s="45"/>
      <c r="L2166" s="45"/>
      <c r="M2166" s="46"/>
      <c r="N2166" s="151"/>
      <c r="O2166" s="180"/>
      <c r="Q2166" s="183"/>
      <c r="X2166" s="153"/>
      <c r="Y2166" s="154"/>
      <c r="Z2166" s="155"/>
    </row>
    <row r="2167" spans="1:26" ht="33" hidden="1" customHeight="1" x14ac:dyDescent="0.25">
      <c r="A2167" s="204"/>
      <c r="B2167" s="57" t="s">
        <v>76</v>
      </c>
      <c r="C2167" s="58" t="s">
        <v>45</v>
      </c>
      <c r="D2167" s="34" t="s">
        <v>71</v>
      </c>
      <c r="E2167" s="35" t="s">
        <v>71</v>
      </c>
      <c r="F2167" s="35" t="s">
        <v>71</v>
      </c>
      <c r="G2167" s="35" t="s">
        <v>71</v>
      </c>
      <c r="H2167" s="36" t="s">
        <v>71</v>
      </c>
      <c r="I2167" s="37">
        <f t="shared" si="274"/>
        <v>0</v>
      </c>
      <c r="J2167" s="45"/>
      <c r="K2167" s="45"/>
      <c r="L2167" s="45"/>
      <c r="M2167" s="46"/>
      <c r="N2167" s="151"/>
      <c r="O2167" s="180"/>
      <c r="Q2167" s="183"/>
      <c r="X2167" s="153"/>
      <c r="Y2167" s="154"/>
      <c r="Z2167" s="155"/>
    </row>
    <row r="2168" spans="1:26" ht="33" hidden="1" customHeight="1" x14ac:dyDescent="0.25">
      <c r="A2168" s="59" t="s">
        <v>67</v>
      </c>
      <c r="B2168" s="57" t="s">
        <v>77</v>
      </c>
      <c r="C2168" s="58" t="s">
        <v>45</v>
      </c>
      <c r="D2168" s="34" t="s">
        <v>71</v>
      </c>
      <c r="E2168" s="35" t="s">
        <v>71</v>
      </c>
      <c r="F2168" s="35" t="s">
        <v>71</v>
      </c>
      <c r="G2168" s="35" t="s">
        <v>71</v>
      </c>
      <c r="H2168" s="36" t="s">
        <v>71</v>
      </c>
      <c r="I2168" s="37">
        <f t="shared" si="274"/>
        <v>0</v>
      </c>
      <c r="J2168" s="45"/>
      <c r="K2168" s="45"/>
      <c r="L2168" s="45"/>
      <c r="M2168" s="46"/>
      <c r="N2168" s="151"/>
      <c r="O2168" s="180"/>
      <c r="Q2168" s="183"/>
      <c r="X2168" s="153"/>
      <c r="Y2168" s="154"/>
      <c r="Z2168" s="155"/>
    </row>
    <row r="2169" spans="1:26" ht="36.75" hidden="1" customHeight="1" x14ac:dyDescent="0.25">
      <c r="A2169" s="60" t="s">
        <v>69</v>
      </c>
      <c r="B2169" s="61">
        <v>15</v>
      </c>
      <c r="C2169" s="62" t="s">
        <v>53</v>
      </c>
      <c r="D2169" s="63" t="s">
        <v>71</v>
      </c>
      <c r="E2169" s="64" t="s">
        <v>71</v>
      </c>
      <c r="F2169" s="64" t="s">
        <v>71</v>
      </c>
      <c r="G2169" s="64" t="s">
        <v>71</v>
      </c>
      <c r="H2169" s="65" t="s">
        <v>71</v>
      </c>
      <c r="I2169" s="66">
        <f t="shared" si="274"/>
        <v>0</v>
      </c>
      <c r="J2169" s="67"/>
      <c r="K2169" s="67"/>
      <c r="L2169" s="67"/>
      <c r="M2169" s="68"/>
      <c r="N2169" s="151"/>
      <c r="O2169" s="180"/>
      <c r="Q2169" s="183"/>
      <c r="X2169" s="153"/>
      <c r="Y2169" s="154"/>
      <c r="Z2169" s="155"/>
    </row>
    <row r="2170" spans="1:26" ht="72.75" hidden="1" customHeight="1" x14ac:dyDescent="0.25">
      <c r="A2170" s="23" t="s">
        <v>78</v>
      </c>
      <c r="B2170" s="24">
        <v>16</v>
      </c>
      <c r="C2170" s="25"/>
      <c r="D2170" s="79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80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  <c r="N2170" s="151"/>
      <c r="O2170" s="157"/>
      <c r="P2170" s="157"/>
      <c r="Q2170" s="183"/>
      <c r="X2170" s="153"/>
      <c r="Y2170" s="154"/>
      <c r="Z2170" s="155"/>
    </row>
    <row r="2171" spans="1:26" ht="32.25" hidden="1" customHeight="1" x14ac:dyDescent="0.25">
      <c r="A2171" s="32" t="s">
        <v>55</v>
      </c>
      <c r="B2171" s="146">
        <v>17</v>
      </c>
      <c r="C2171" s="33" t="s">
        <v>34</v>
      </c>
      <c r="D2171" s="34">
        <f>E2171+F2171+G2171+H2171</f>
        <v>0</v>
      </c>
      <c r="E2171" s="35"/>
      <c r="F2171" s="35"/>
      <c r="G2171" s="35"/>
      <c r="H2171" s="36"/>
      <c r="I2171" s="37">
        <f>J2171+K2171+L2171+M2171</f>
        <v>0</v>
      </c>
      <c r="J2171" s="38"/>
      <c r="K2171" s="38"/>
      <c r="L2171" s="38"/>
      <c r="M2171" s="39"/>
      <c r="N2171" s="151"/>
      <c r="O2171" s="157"/>
      <c r="P2171" s="157"/>
      <c r="Q2171" s="183"/>
      <c r="X2171" s="153"/>
      <c r="Y2171" s="154"/>
      <c r="Z2171" s="155"/>
    </row>
    <row r="2172" spans="1:26" ht="29.25" hidden="1" customHeight="1" x14ac:dyDescent="0.25">
      <c r="A2172" s="40" t="s">
        <v>56</v>
      </c>
      <c r="B2172" s="146">
        <v>18</v>
      </c>
      <c r="C2172" s="33" t="s">
        <v>36</v>
      </c>
      <c r="D2172" s="34">
        <f t="shared" ref="D2172:D2180" si="275">E2172+F2172+G2172+H2172</f>
        <v>0</v>
      </c>
      <c r="E2172" s="43">
        <f>E2173+E2174+E2175</f>
        <v>0</v>
      </c>
      <c r="F2172" s="43">
        <f>F2173+F2174+F2175</f>
        <v>0</v>
      </c>
      <c r="G2172" s="43">
        <f>G2173+G2174+G2175</f>
        <v>0</v>
      </c>
      <c r="H2172" s="44">
        <f>H2173+H2174+H2175</f>
        <v>0</v>
      </c>
      <c r="I2172" s="37">
        <f t="shared" ref="I2172:I2180" si="276">J2172+K2172+L2172+M2172</f>
        <v>0</v>
      </c>
      <c r="J2172" s="45">
        <f>J2173+J2174+J2175</f>
        <v>0</v>
      </c>
      <c r="K2172" s="45">
        <f>K2173+K2174+K2175</f>
        <v>0</v>
      </c>
      <c r="L2172" s="45">
        <f>L2173+L2174+L2175</f>
        <v>0</v>
      </c>
      <c r="M2172" s="46">
        <f>M2173+M2174+M2175</f>
        <v>0</v>
      </c>
      <c r="N2172" s="151"/>
      <c r="Q2172" s="183"/>
      <c r="X2172" s="153"/>
      <c r="Y2172" s="154"/>
      <c r="Z2172" s="155"/>
    </row>
    <row r="2173" spans="1:26" ht="48" hidden="1" customHeight="1" x14ac:dyDescent="0.25">
      <c r="A2173" s="47" t="s">
        <v>57</v>
      </c>
      <c r="B2173" s="54" t="s">
        <v>79</v>
      </c>
      <c r="C2173" s="49" t="s">
        <v>36</v>
      </c>
      <c r="D2173" s="34">
        <f t="shared" si="275"/>
        <v>0</v>
      </c>
      <c r="E2173" s="50"/>
      <c r="F2173" s="50"/>
      <c r="G2173" s="50"/>
      <c r="H2173" s="51"/>
      <c r="I2173" s="37">
        <f t="shared" si="276"/>
        <v>0</v>
      </c>
      <c r="J2173" s="52"/>
      <c r="K2173" s="52"/>
      <c r="L2173" s="52"/>
      <c r="M2173" s="53"/>
      <c r="N2173" s="151"/>
      <c r="Q2173" s="183"/>
      <c r="X2173" s="153"/>
      <c r="Y2173" s="154"/>
      <c r="Z2173" s="155"/>
    </row>
    <row r="2174" spans="1:26" ht="45.75" hidden="1" customHeight="1" x14ac:dyDescent="0.25">
      <c r="A2174" s="47" t="s">
        <v>59</v>
      </c>
      <c r="B2174" s="54" t="s">
        <v>80</v>
      </c>
      <c r="C2174" s="49" t="s">
        <v>36</v>
      </c>
      <c r="D2174" s="34">
        <f t="shared" si="275"/>
        <v>0</v>
      </c>
      <c r="E2174" s="50"/>
      <c r="F2174" s="50"/>
      <c r="G2174" s="50"/>
      <c r="H2174" s="51"/>
      <c r="I2174" s="37">
        <f t="shared" si="276"/>
        <v>0</v>
      </c>
      <c r="J2174" s="52"/>
      <c r="K2174" s="52"/>
      <c r="L2174" s="52"/>
      <c r="M2174" s="53"/>
      <c r="N2174" s="151"/>
      <c r="Q2174" s="183"/>
      <c r="X2174" s="153"/>
      <c r="Y2174" s="154"/>
      <c r="Z2174" s="155"/>
    </row>
    <row r="2175" spans="1:26" ht="32.25" hidden="1" customHeight="1" x14ac:dyDescent="0.25">
      <c r="A2175" s="47" t="s">
        <v>61</v>
      </c>
      <c r="B2175" s="54" t="s">
        <v>81</v>
      </c>
      <c r="C2175" s="49" t="s">
        <v>43</v>
      </c>
      <c r="D2175" s="34">
        <f t="shared" si="275"/>
        <v>0</v>
      </c>
      <c r="E2175" s="50"/>
      <c r="F2175" s="50"/>
      <c r="G2175" s="50"/>
      <c r="H2175" s="51"/>
      <c r="I2175" s="37">
        <f t="shared" si="276"/>
        <v>0</v>
      </c>
      <c r="J2175" s="52"/>
      <c r="K2175" s="52"/>
      <c r="L2175" s="52"/>
      <c r="M2175" s="53"/>
      <c r="N2175" s="151"/>
      <c r="Q2175" s="183"/>
      <c r="X2175" s="153"/>
      <c r="Y2175" s="154"/>
      <c r="Z2175" s="155"/>
    </row>
    <row r="2176" spans="1:26" ht="36.75" hidden="1" customHeight="1" x14ac:dyDescent="0.25">
      <c r="A2176" s="55" t="s">
        <v>63</v>
      </c>
      <c r="B2176" s="146">
        <v>19</v>
      </c>
      <c r="C2176" s="56" t="s">
        <v>45</v>
      </c>
      <c r="D2176" s="34">
        <f t="shared" si="275"/>
        <v>0</v>
      </c>
      <c r="E2176" s="35"/>
      <c r="F2176" s="35"/>
      <c r="G2176" s="35"/>
      <c r="H2176" s="36"/>
      <c r="I2176" s="37">
        <f t="shared" si="276"/>
        <v>0</v>
      </c>
      <c r="J2176" s="38"/>
      <c r="K2176" s="38"/>
      <c r="L2176" s="38"/>
      <c r="M2176" s="39"/>
      <c r="N2176" s="151"/>
      <c r="Q2176" s="183"/>
      <c r="X2176" s="153"/>
      <c r="Y2176" s="154"/>
      <c r="Z2176" s="155"/>
    </row>
    <row r="2177" spans="1:26" ht="36.75" hidden="1" customHeight="1" x14ac:dyDescent="0.25">
      <c r="A2177" s="203" t="s">
        <v>64</v>
      </c>
      <c r="B2177" s="57" t="s">
        <v>82</v>
      </c>
      <c r="C2177" s="58" t="s">
        <v>48</v>
      </c>
      <c r="D2177" s="34">
        <f t="shared" si="275"/>
        <v>0</v>
      </c>
      <c r="E2177" s="35"/>
      <c r="F2177" s="35"/>
      <c r="G2177" s="35"/>
      <c r="H2177" s="36"/>
      <c r="I2177" s="37">
        <f t="shared" si="276"/>
        <v>0</v>
      </c>
      <c r="J2177" s="45"/>
      <c r="K2177" s="45"/>
      <c r="L2177" s="45"/>
      <c r="M2177" s="46"/>
      <c r="N2177" s="151"/>
      <c r="Q2177" s="183"/>
      <c r="X2177" s="153"/>
      <c r="Y2177" s="154"/>
      <c r="Z2177" s="155"/>
    </row>
    <row r="2178" spans="1:26" ht="36.75" hidden="1" customHeight="1" x14ac:dyDescent="0.25">
      <c r="A2178" s="204"/>
      <c r="B2178" s="57" t="s">
        <v>83</v>
      </c>
      <c r="C2178" s="58" t="s">
        <v>45</v>
      </c>
      <c r="D2178" s="34">
        <f t="shared" si="275"/>
        <v>0</v>
      </c>
      <c r="E2178" s="35"/>
      <c r="F2178" s="35"/>
      <c r="G2178" s="35"/>
      <c r="H2178" s="36"/>
      <c r="I2178" s="37">
        <f t="shared" si="276"/>
        <v>0</v>
      </c>
      <c r="J2178" s="45"/>
      <c r="K2178" s="45"/>
      <c r="L2178" s="45"/>
      <c r="M2178" s="46"/>
      <c r="N2178" s="151"/>
      <c r="Q2178" s="183"/>
      <c r="X2178" s="153"/>
      <c r="Y2178" s="154"/>
      <c r="Z2178" s="155"/>
    </row>
    <row r="2179" spans="1:26" ht="36.75" hidden="1" customHeight="1" x14ac:dyDescent="0.25">
      <c r="A2179" s="59" t="s">
        <v>67</v>
      </c>
      <c r="B2179" s="57" t="s">
        <v>84</v>
      </c>
      <c r="C2179" s="58" t="s">
        <v>45</v>
      </c>
      <c r="D2179" s="34">
        <f t="shared" si="275"/>
        <v>0</v>
      </c>
      <c r="E2179" s="35"/>
      <c r="F2179" s="35"/>
      <c r="G2179" s="35"/>
      <c r="H2179" s="36"/>
      <c r="I2179" s="37">
        <f t="shared" si="276"/>
        <v>0</v>
      </c>
      <c r="J2179" s="45"/>
      <c r="K2179" s="45"/>
      <c r="L2179" s="45"/>
      <c r="M2179" s="46"/>
      <c r="N2179" s="151"/>
      <c r="Q2179" s="183"/>
      <c r="X2179" s="153"/>
      <c r="Y2179" s="154"/>
      <c r="Z2179" s="155"/>
    </row>
    <row r="2180" spans="1:26" ht="36" hidden="1" customHeight="1" x14ac:dyDescent="0.25">
      <c r="A2180" s="81" t="s">
        <v>69</v>
      </c>
      <c r="B2180" s="147">
        <v>20</v>
      </c>
      <c r="C2180" s="82" t="s">
        <v>53</v>
      </c>
      <c r="D2180" s="83">
        <f t="shared" si="275"/>
        <v>0</v>
      </c>
      <c r="E2180" s="84"/>
      <c r="F2180" s="84"/>
      <c r="G2180" s="84"/>
      <c r="H2180" s="85"/>
      <c r="I2180" s="86">
        <f t="shared" si="276"/>
        <v>0</v>
      </c>
      <c r="J2180" s="87"/>
      <c r="K2180" s="87"/>
      <c r="L2180" s="87"/>
      <c r="M2180" s="88"/>
      <c r="N2180" s="151"/>
      <c r="Q2180" s="183"/>
      <c r="X2180" s="153"/>
      <c r="Y2180" s="154"/>
      <c r="Z2180" s="155"/>
    </row>
    <row r="2181" spans="1:26" hidden="1" x14ac:dyDescent="0.25">
      <c r="B2181" s="132"/>
      <c r="D2181" s="1"/>
      <c r="E2181" s="1"/>
      <c r="F2181" s="1"/>
      <c r="G2181" s="1"/>
      <c r="H2181" s="1"/>
      <c r="N2181" s="151"/>
      <c r="X2181" s="153"/>
      <c r="Y2181" s="154"/>
      <c r="Z2181" s="155"/>
    </row>
    <row r="2182" spans="1:26" ht="25.5" customHeight="1" x14ac:dyDescent="0.25">
      <c r="B2182" s="132"/>
      <c r="D2182" s="1"/>
      <c r="E2182" s="1"/>
      <c r="F2182" s="1"/>
      <c r="G2182" s="1"/>
      <c r="H2182" s="1"/>
      <c r="K2182" s="197" t="s">
        <v>0</v>
      </c>
      <c r="L2182" s="197"/>
      <c r="M2182" s="197"/>
      <c r="N2182" s="151"/>
      <c r="Q2182" s="183"/>
      <c r="X2182" s="153"/>
      <c r="Y2182" s="154"/>
      <c r="Z2182" s="155"/>
    </row>
    <row r="2183" spans="1:26" x14ac:dyDescent="0.25">
      <c r="B2183" s="132"/>
      <c r="D2183" s="1"/>
      <c r="E2183" s="1"/>
      <c r="F2183" s="1"/>
      <c r="G2183" s="1"/>
      <c r="H2183" s="1"/>
      <c r="K2183" s="197" t="s">
        <v>1</v>
      </c>
      <c r="L2183" s="197"/>
      <c r="M2183" s="197"/>
      <c r="N2183" s="151"/>
      <c r="Q2183" s="183"/>
      <c r="X2183" s="153"/>
      <c r="Y2183" s="154"/>
      <c r="Z2183" s="155"/>
    </row>
    <row r="2184" spans="1:26" x14ac:dyDescent="0.25">
      <c r="B2184" s="132"/>
      <c r="D2184" s="1"/>
      <c r="E2184" s="1"/>
      <c r="F2184" s="1"/>
      <c r="G2184" s="1"/>
      <c r="H2184" s="1"/>
      <c r="K2184" s="197" t="s">
        <v>2</v>
      </c>
      <c r="L2184" s="197"/>
      <c r="M2184" s="197"/>
      <c r="N2184" s="151"/>
      <c r="Q2184" s="183"/>
      <c r="X2184" s="153"/>
      <c r="Y2184" s="154"/>
      <c r="Z2184" s="155"/>
    </row>
    <row r="2185" spans="1:26" x14ac:dyDescent="0.25">
      <c r="B2185" s="132"/>
      <c r="D2185" s="1"/>
      <c r="E2185" s="1"/>
      <c r="F2185" s="1"/>
      <c r="G2185" s="1"/>
      <c r="H2185" s="1"/>
      <c r="K2185" s="197" t="s">
        <v>3</v>
      </c>
      <c r="L2185" s="197"/>
      <c r="M2185" s="197"/>
      <c r="N2185" s="151"/>
      <c r="Q2185" s="183"/>
      <c r="X2185" s="153"/>
      <c r="Y2185" s="154"/>
      <c r="Z2185" s="155"/>
    </row>
    <row r="2186" spans="1:26" x14ac:dyDescent="0.25">
      <c r="B2186" s="132"/>
      <c r="D2186" s="1"/>
      <c r="E2186" s="1"/>
      <c r="F2186" s="1"/>
      <c r="G2186" s="1"/>
      <c r="H2186" s="1"/>
      <c r="K2186" s="197" t="s">
        <v>4</v>
      </c>
      <c r="L2186" s="197"/>
      <c r="M2186" s="197"/>
      <c r="N2186" s="151"/>
      <c r="Q2186" s="183"/>
      <c r="X2186" s="153"/>
      <c r="Y2186" s="154"/>
      <c r="Z2186" s="155"/>
    </row>
    <row r="2187" spans="1:26" x14ac:dyDescent="0.25">
      <c r="B2187" s="132"/>
      <c r="D2187" s="1"/>
      <c r="E2187" s="1"/>
      <c r="F2187" s="1"/>
      <c r="G2187" s="1"/>
      <c r="H2187" s="1"/>
      <c r="K2187" s="197" t="s">
        <v>5</v>
      </c>
      <c r="L2187" s="197"/>
      <c r="M2187" s="197"/>
      <c r="N2187" s="151"/>
      <c r="Q2187" s="183"/>
      <c r="X2187" s="153"/>
      <c r="Y2187" s="154"/>
      <c r="Z2187" s="155"/>
    </row>
    <row r="2188" spans="1:26" x14ac:dyDescent="0.25">
      <c r="B2188" s="132"/>
      <c r="D2188" s="1"/>
      <c r="E2188" s="1"/>
      <c r="F2188" s="1"/>
      <c r="G2188" s="1"/>
      <c r="H2188" s="1"/>
      <c r="K2188" s="197" t="s">
        <v>6</v>
      </c>
      <c r="L2188" s="197"/>
      <c r="M2188" s="197"/>
      <c r="N2188" s="151"/>
      <c r="Q2188" s="183"/>
      <c r="X2188" s="153"/>
      <c r="Y2188" s="154"/>
      <c r="Z2188" s="155"/>
    </row>
    <row r="2189" spans="1:26" x14ac:dyDescent="0.25">
      <c r="B2189" s="132"/>
      <c r="D2189" s="1"/>
      <c r="E2189" s="1"/>
      <c r="F2189" s="1"/>
      <c r="G2189" s="1"/>
      <c r="H2189" s="1"/>
      <c r="K2189" s="197" t="s">
        <v>7</v>
      </c>
      <c r="L2189" s="197"/>
      <c r="M2189" s="197"/>
      <c r="N2189" s="151"/>
      <c r="Q2189" s="183"/>
      <c r="X2189" s="153"/>
      <c r="Y2189" s="154"/>
      <c r="Z2189" s="155"/>
    </row>
    <row r="2190" spans="1:26" x14ac:dyDescent="0.25">
      <c r="B2190" s="132"/>
      <c r="D2190" s="1"/>
      <c r="E2190" s="1"/>
      <c r="F2190" s="1"/>
      <c r="G2190" s="1"/>
      <c r="H2190" s="1"/>
      <c r="N2190" s="151"/>
      <c r="Q2190" s="183"/>
      <c r="X2190" s="153"/>
      <c r="Y2190" s="154"/>
      <c r="Z2190" s="155"/>
    </row>
    <row r="2191" spans="1:26" s="4" customFormat="1" ht="20.25" customHeight="1" x14ac:dyDescent="0.25">
      <c r="A2191" s="198" t="str">
        <f>$A$10</f>
        <v>Объёмы медицинской помощи по территориальной программе обязательного медицинского страхования на 2018 год</v>
      </c>
      <c r="B2191" s="198"/>
      <c r="C2191" s="198"/>
      <c r="D2191" s="198"/>
      <c r="E2191" s="198"/>
      <c r="F2191" s="198"/>
      <c r="G2191" s="198"/>
      <c r="H2191" s="198"/>
      <c r="I2191" s="198"/>
      <c r="J2191" s="198"/>
      <c r="K2191" s="198"/>
      <c r="L2191" s="198"/>
      <c r="M2191" s="198"/>
      <c r="N2191" s="151"/>
      <c r="Q2191" s="183"/>
      <c r="R2191" s="148"/>
      <c r="S2191" s="148"/>
      <c r="T2191" s="148"/>
      <c r="U2191" s="148"/>
      <c r="X2191" s="153"/>
      <c r="Y2191" s="154"/>
      <c r="Z2191" s="155"/>
    </row>
    <row r="2192" spans="1:26" s="4" customFormat="1" ht="18" customHeight="1" x14ac:dyDescent="0.25">
      <c r="A2192" s="242" t="s">
        <v>114</v>
      </c>
      <c r="B2192" s="242"/>
      <c r="C2192" s="242"/>
      <c r="D2192" s="242"/>
      <c r="E2192" s="242"/>
      <c r="F2192" s="242"/>
      <c r="G2192" s="242"/>
      <c r="H2192" s="242"/>
      <c r="I2192" s="242"/>
      <c r="J2192" s="242"/>
      <c r="K2192" s="242"/>
      <c r="L2192" s="242"/>
      <c r="M2192" s="242"/>
      <c r="N2192" s="151"/>
      <c r="Q2192" s="183"/>
      <c r="R2192" s="148"/>
      <c r="S2192" s="148"/>
      <c r="T2192" s="148"/>
      <c r="U2192" s="148"/>
      <c r="X2192" s="153"/>
      <c r="Y2192" s="154"/>
      <c r="Z2192" s="155"/>
    </row>
    <row r="2193" spans="1:26" s="4" customFormat="1" ht="16.5" x14ac:dyDescent="0.25">
      <c r="A2193" s="198" t="str">
        <f>$A$12</f>
        <v>для лиц, застрахованных в филиале АО "ГСМК "Сахамедстрах" в г. Магадане Магаданской области</v>
      </c>
      <c r="B2193" s="198"/>
      <c r="C2193" s="198"/>
      <c r="D2193" s="198"/>
      <c r="E2193" s="198"/>
      <c r="F2193" s="198"/>
      <c r="G2193" s="198"/>
      <c r="H2193" s="198"/>
      <c r="I2193" s="198"/>
      <c r="J2193" s="198"/>
      <c r="K2193" s="198"/>
      <c r="L2193" s="198"/>
      <c r="M2193" s="198"/>
      <c r="N2193" s="151"/>
      <c r="Q2193" s="183"/>
      <c r="R2193" s="148"/>
      <c r="S2193" s="148"/>
      <c r="T2193" s="148"/>
      <c r="U2193" s="148"/>
      <c r="X2193" s="153"/>
      <c r="Y2193" s="154"/>
      <c r="Z2193" s="155"/>
    </row>
    <row r="2194" spans="1:26" ht="16.5" thickBot="1" x14ac:dyDescent="0.3">
      <c r="A2194" s="5"/>
      <c r="B2194" s="133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151"/>
      <c r="Q2194" s="183"/>
      <c r="X2194" s="153"/>
      <c r="Y2194" s="154"/>
      <c r="Z2194" s="155"/>
    </row>
    <row r="2195" spans="1:26" ht="39.75" customHeight="1" thickTop="1" x14ac:dyDescent="0.25">
      <c r="A2195" s="225" t="s">
        <v>10</v>
      </c>
      <c r="B2195" s="228" t="s">
        <v>11</v>
      </c>
      <c r="C2195" s="231" t="s">
        <v>12</v>
      </c>
      <c r="D2195" s="214" t="str">
        <f>$D$14</f>
        <v>Всего на 2018 год</v>
      </c>
      <c r="E2195" s="217" t="s">
        <v>13</v>
      </c>
      <c r="F2195" s="217"/>
      <c r="G2195" s="217"/>
      <c r="H2195" s="218"/>
      <c r="I2195" s="221" t="str">
        <f>$I$14</f>
        <v>Всего на 2018 год</v>
      </c>
      <c r="J2195" s="234" t="s">
        <v>14</v>
      </c>
      <c r="K2195" s="234"/>
      <c r="L2195" s="234"/>
      <c r="M2195" s="235"/>
      <c r="N2195" s="151"/>
      <c r="Q2195" s="183"/>
      <c r="X2195" s="153"/>
      <c r="Y2195" s="154"/>
      <c r="Z2195" s="155"/>
    </row>
    <row r="2196" spans="1:26" ht="17.25" customHeight="1" x14ac:dyDescent="0.25">
      <c r="A2196" s="226"/>
      <c r="B2196" s="229"/>
      <c r="C2196" s="232"/>
      <c r="D2196" s="215"/>
      <c r="E2196" s="219"/>
      <c r="F2196" s="219"/>
      <c r="G2196" s="219"/>
      <c r="H2196" s="220"/>
      <c r="I2196" s="222"/>
      <c r="J2196" s="236"/>
      <c r="K2196" s="236"/>
      <c r="L2196" s="236"/>
      <c r="M2196" s="237"/>
      <c r="N2196" s="151"/>
      <c r="Q2196" s="183"/>
      <c r="X2196" s="153"/>
      <c r="Y2196" s="154"/>
      <c r="Z2196" s="155"/>
    </row>
    <row r="2197" spans="1:26" s="12" customFormat="1" ht="29.25" customHeight="1" thickBot="1" x14ac:dyDescent="0.3">
      <c r="A2197" s="227"/>
      <c r="B2197" s="230"/>
      <c r="C2197" s="233"/>
      <c r="D2197" s="216"/>
      <c r="E2197" s="8" t="s">
        <v>15</v>
      </c>
      <c r="F2197" s="8" t="s">
        <v>16</v>
      </c>
      <c r="G2197" s="8" t="s">
        <v>17</v>
      </c>
      <c r="H2197" s="9" t="s">
        <v>18</v>
      </c>
      <c r="I2197" s="223"/>
      <c r="J2197" s="136" t="s">
        <v>15</v>
      </c>
      <c r="K2197" s="136" t="s">
        <v>16</v>
      </c>
      <c r="L2197" s="136" t="s">
        <v>17</v>
      </c>
      <c r="M2197" s="137" t="s">
        <v>18</v>
      </c>
      <c r="N2197" s="151"/>
      <c r="Q2197" s="183"/>
      <c r="R2197" s="149"/>
      <c r="S2197" s="149"/>
      <c r="T2197" s="149"/>
      <c r="U2197" s="149"/>
      <c r="X2197" s="153"/>
      <c r="Y2197" s="154"/>
      <c r="Z2197" s="155"/>
    </row>
    <row r="2198" spans="1:26" s="22" customFormat="1" ht="17.25" thickTop="1" thickBot="1" x14ac:dyDescent="0.3">
      <c r="A2198" s="13" t="s">
        <v>19</v>
      </c>
      <c r="B2198" s="14" t="s">
        <v>20</v>
      </c>
      <c r="C2198" s="15" t="s">
        <v>21</v>
      </c>
      <c r="D2198" s="19" t="s">
        <v>22</v>
      </c>
      <c r="E2198" s="20" t="s">
        <v>23</v>
      </c>
      <c r="F2198" s="20" t="s">
        <v>24</v>
      </c>
      <c r="G2198" s="20" t="s">
        <v>25</v>
      </c>
      <c r="H2198" s="21" t="s">
        <v>26</v>
      </c>
      <c r="I2198" s="19" t="s">
        <v>27</v>
      </c>
      <c r="J2198" s="20" t="s">
        <v>28</v>
      </c>
      <c r="K2198" s="20" t="s">
        <v>29</v>
      </c>
      <c r="L2198" s="20" t="s">
        <v>30</v>
      </c>
      <c r="M2198" s="21" t="s">
        <v>31</v>
      </c>
      <c r="N2198" s="151"/>
      <c r="Q2198" s="183"/>
      <c r="R2198" s="150"/>
      <c r="S2198" s="150"/>
      <c r="T2198" s="150"/>
      <c r="U2198" s="150"/>
      <c r="X2198" s="153"/>
      <c r="Y2198" s="154"/>
      <c r="Z2198" s="155"/>
    </row>
    <row r="2199" spans="1:26" ht="66" customHeight="1" thickTop="1" x14ac:dyDescent="0.25">
      <c r="A2199" s="23" t="s">
        <v>32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353.7</v>
      </c>
      <c r="J2199" s="30">
        <f>J2200+J2201+J2205+J2209</f>
        <v>0</v>
      </c>
      <c r="K2199" s="30">
        <f>K2200+K2201+K2205+K2209</f>
        <v>353.7</v>
      </c>
      <c r="L2199" s="30">
        <f>L2200+L2201+L2205+L2209</f>
        <v>0</v>
      </c>
      <c r="M2199" s="31">
        <f>M2200+M2201+M2205+M2209</f>
        <v>0</v>
      </c>
      <c r="N2199" s="151"/>
      <c r="O2199" s="172"/>
      <c r="Q2199" s="183"/>
      <c r="X2199" s="153"/>
      <c r="Y2199" s="154"/>
      <c r="Z2199" s="155"/>
    </row>
    <row r="2200" spans="1:26" ht="47.25" customHeight="1" x14ac:dyDescent="0.25">
      <c r="A2200" s="32" t="s">
        <v>33</v>
      </c>
      <c r="B2200" s="146">
        <v>2</v>
      </c>
      <c r="C2200" s="33" t="s">
        <v>34</v>
      </c>
      <c r="D2200" s="34">
        <f>E2200+F2200+G2200+H2200</f>
        <v>0</v>
      </c>
      <c r="E2200" s="35">
        <f t="shared" ref="E2200:H2208" si="277">E2211+E2233</f>
        <v>0</v>
      </c>
      <c r="F2200" s="35">
        <f t="shared" si="277"/>
        <v>0</v>
      </c>
      <c r="G2200" s="35">
        <f t="shared" si="277"/>
        <v>0</v>
      </c>
      <c r="H2200" s="36">
        <f t="shared" si="277"/>
        <v>0</v>
      </c>
      <c r="I2200" s="37">
        <f>J2200+K2200+L2200+M2200</f>
        <v>0</v>
      </c>
      <c r="J2200" s="38">
        <f>J2211+J2222+J2233</f>
        <v>0</v>
      </c>
      <c r="K2200" s="38">
        <f>K2211+K2222+K2233</f>
        <v>0</v>
      </c>
      <c r="L2200" s="38">
        <f>L2211+L2222+L2233</f>
        <v>0</v>
      </c>
      <c r="M2200" s="39">
        <f>M2211+M2222+M2233</f>
        <v>0</v>
      </c>
      <c r="N2200" s="151"/>
      <c r="O2200" s="157"/>
      <c r="Q2200" s="183"/>
      <c r="T2200" s="183"/>
      <c r="U2200" s="183"/>
      <c r="V2200" s="183"/>
      <c r="W2200" s="183"/>
      <c r="X2200" s="183"/>
      <c r="Y2200" s="154"/>
      <c r="Z2200" s="155"/>
    </row>
    <row r="2201" spans="1:26" ht="44.25" customHeight="1" x14ac:dyDescent="0.25">
      <c r="A2201" s="40" t="s">
        <v>35</v>
      </c>
      <c r="B2201" s="41">
        <v>3</v>
      </c>
      <c r="C2201" s="42" t="s">
        <v>36</v>
      </c>
      <c r="D2201" s="34">
        <f t="shared" ref="D2201:D2209" si="278">E2201+F2201+G2201+H2201</f>
        <v>0</v>
      </c>
      <c r="E2201" s="43">
        <f t="shared" si="277"/>
        <v>0</v>
      </c>
      <c r="F2201" s="43">
        <f t="shared" si="277"/>
        <v>0</v>
      </c>
      <c r="G2201" s="43">
        <f t="shared" si="277"/>
        <v>0</v>
      </c>
      <c r="H2201" s="44">
        <f t="shared" si="277"/>
        <v>0</v>
      </c>
      <c r="I2201" s="37">
        <f t="shared" ref="I2201:I2209" si="279">J2201+K2201+L2201+M2201</f>
        <v>0</v>
      </c>
      <c r="J2201" s="45">
        <f>J2202+J2203+J2204</f>
        <v>0</v>
      </c>
      <c r="K2201" s="45">
        <f>K2202+K2203+K2204</f>
        <v>0</v>
      </c>
      <c r="L2201" s="45">
        <f>L2202+L2203+L2204</f>
        <v>0</v>
      </c>
      <c r="M2201" s="46">
        <f>M2202+M2203+M2204</f>
        <v>0</v>
      </c>
      <c r="N2201" s="151"/>
      <c r="O2201" s="186"/>
      <c r="P2201" s="186"/>
      <c r="Q2201" s="183"/>
      <c r="T2201" s="183"/>
      <c r="U2201" s="183"/>
      <c r="V2201" s="183"/>
      <c r="W2201" s="183"/>
      <c r="X2201" s="183"/>
      <c r="Y2201" s="154"/>
      <c r="Z2201" s="155"/>
    </row>
    <row r="2202" spans="1:26" ht="70.5" customHeight="1" x14ac:dyDescent="0.25">
      <c r="A2202" s="47" t="s">
        <v>37</v>
      </c>
      <c r="B2202" s="48" t="s">
        <v>38</v>
      </c>
      <c r="C2202" s="49" t="s">
        <v>36</v>
      </c>
      <c r="D2202" s="34">
        <f t="shared" si="278"/>
        <v>0</v>
      </c>
      <c r="E2202" s="50">
        <f t="shared" si="277"/>
        <v>0</v>
      </c>
      <c r="F2202" s="50">
        <f t="shared" si="277"/>
        <v>0</v>
      </c>
      <c r="G2202" s="50">
        <f t="shared" si="277"/>
        <v>0</v>
      </c>
      <c r="H2202" s="51">
        <f t="shared" si="277"/>
        <v>0</v>
      </c>
      <c r="I2202" s="37">
        <f t="shared" si="279"/>
        <v>0</v>
      </c>
      <c r="J2202" s="52">
        <f t="shared" ref="J2202:M2208" si="280">J2213+J2224+J2235</f>
        <v>0</v>
      </c>
      <c r="K2202" s="52">
        <f t="shared" si="280"/>
        <v>0</v>
      </c>
      <c r="L2202" s="52">
        <f t="shared" si="280"/>
        <v>0</v>
      </c>
      <c r="M2202" s="53">
        <f t="shared" si="280"/>
        <v>0</v>
      </c>
      <c r="N2202" s="151"/>
      <c r="O2202" s="157"/>
      <c r="Q2202" s="183"/>
      <c r="T2202" s="183"/>
      <c r="U2202" s="183"/>
      <c r="V2202" s="183"/>
      <c r="W2202" s="183"/>
      <c r="X2202" s="183"/>
      <c r="Y2202" s="154"/>
      <c r="Z2202" s="155"/>
    </row>
    <row r="2203" spans="1:26" ht="84" customHeight="1" x14ac:dyDescent="0.25">
      <c r="A2203" s="47" t="s">
        <v>39</v>
      </c>
      <c r="B2203" s="54" t="s">
        <v>40</v>
      </c>
      <c r="C2203" s="49" t="s">
        <v>36</v>
      </c>
      <c r="D2203" s="34">
        <f t="shared" si="278"/>
        <v>0</v>
      </c>
      <c r="E2203" s="50">
        <f t="shared" si="277"/>
        <v>0</v>
      </c>
      <c r="F2203" s="50">
        <f t="shared" si="277"/>
        <v>0</v>
      </c>
      <c r="G2203" s="50">
        <f t="shared" si="277"/>
        <v>0</v>
      </c>
      <c r="H2203" s="51">
        <f t="shared" si="277"/>
        <v>0</v>
      </c>
      <c r="I2203" s="37">
        <f t="shared" si="279"/>
        <v>0</v>
      </c>
      <c r="J2203" s="52">
        <f t="shared" si="280"/>
        <v>0</v>
      </c>
      <c r="K2203" s="52">
        <f t="shared" si="280"/>
        <v>0</v>
      </c>
      <c r="L2203" s="52">
        <f t="shared" si="280"/>
        <v>0</v>
      </c>
      <c r="M2203" s="53">
        <f t="shared" si="280"/>
        <v>0</v>
      </c>
      <c r="N2203" s="151"/>
      <c r="O2203" s="157"/>
      <c r="Q2203" s="183"/>
      <c r="T2203" s="183"/>
      <c r="U2203" s="183"/>
      <c r="V2203" s="183"/>
      <c r="W2203" s="183"/>
      <c r="X2203" s="183"/>
      <c r="Y2203" s="154"/>
      <c r="Z2203" s="155"/>
    </row>
    <row r="2204" spans="1:26" ht="67.5" customHeight="1" x14ac:dyDescent="0.25">
      <c r="A2204" s="47" t="s">
        <v>41</v>
      </c>
      <c r="B2204" s="54" t="s">
        <v>42</v>
      </c>
      <c r="C2204" s="49" t="s">
        <v>43</v>
      </c>
      <c r="D2204" s="34">
        <f t="shared" si="278"/>
        <v>0</v>
      </c>
      <c r="E2204" s="50">
        <f t="shared" si="277"/>
        <v>0</v>
      </c>
      <c r="F2204" s="50">
        <f t="shared" si="277"/>
        <v>0</v>
      </c>
      <c r="G2204" s="50">
        <f t="shared" si="277"/>
        <v>0</v>
      </c>
      <c r="H2204" s="51">
        <f t="shared" si="277"/>
        <v>0</v>
      </c>
      <c r="I2204" s="37">
        <f t="shared" si="279"/>
        <v>0</v>
      </c>
      <c r="J2204" s="52">
        <f t="shared" si="280"/>
        <v>0</v>
      </c>
      <c r="K2204" s="52">
        <f t="shared" si="280"/>
        <v>0</v>
      </c>
      <c r="L2204" s="52">
        <f t="shared" si="280"/>
        <v>0</v>
      </c>
      <c r="M2204" s="53">
        <f t="shared" si="280"/>
        <v>0</v>
      </c>
      <c r="N2204" s="151"/>
      <c r="O2204" s="157"/>
      <c r="Q2204" s="183"/>
      <c r="T2204" s="183"/>
      <c r="U2204" s="183"/>
      <c r="V2204" s="183"/>
      <c r="W2204" s="183"/>
      <c r="X2204" s="183"/>
      <c r="Y2204" s="154"/>
      <c r="Z2204" s="155"/>
    </row>
    <row r="2205" spans="1:26" ht="54" customHeight="1" x14ac:dyDescent="0.25">
      <c r="A2205" s="55" t="s">
        <v>44</v>
      </c>
      <c r="B2205" s="146">
        <v>4</v>
      </c>
      <c r="C2205" s="56" t="s">
        <v>45</v>
      </c>
      <c r="D2205" s="34">
        <f t="shared" si="278"/>
        <v>0</v>
      </c>
      <c r="E2205" s="35">
        <f t="shared" si="277"/>
        <v>0</v>
      </c>
      <c r="F2205" s="35">
        <f t="shared" si="277"/>
        <v>0</v>
      </c>
      <c r="G2205" s="35">
        <f t="shared" si="277"/>
        <v>0</v>
      </c>
      <c r="H2205" s="36">
        <f t="shared" si="277"/>
        <v>0</v>
      </c>
      <c r="I2205" s="37">
        <f t="shared" si="279"/>
        <v>0</v>
      </c>
      <c r="J2205" s="38">
        <f t="shared" si="280"/>
        <v>0</v>
      </c>
      <c r="K2205" s="38">
        <f t="shared" si="280"/>
        <v>0</v>
      </c>
      <c r="L2205" s="38">
        <f t="shared" si="280"/>
        <v>0</v>
      </c>
      <c r="M2205" s="39">
        <f t="shared" si="280"/>
        <v>0</v>
      </c>
      <c r="N2205" s="151"/>
      <c r="O2205" s="157"/>
      <c r="Q2205" s="183"/>
      <c r="T2205" s="183"/>
      <c r="U2205" s="183"/>
      <c r="V2205" s="183"/>
      <c r="W2205" s="183"/>
      <c r="X2205" s="183"/>
      <c r="Y2205" s="154"/>
      <c r="Z2205" s="155"/>
    </row>
    <row r="2206" spans="1:26" ht="52.5" customHeight="1" x14ac:dyDescent="0.25">
      <c r="A2206" s="203" t="s">
        <v>46</v>
      </c>
      <c r="B2206" s="57" t="s">
        <v>47</v>
      </c>
      <c r="C2206" s="58" t="s">
        <v>48</v>
      </c>
      <c r="D2206" s="34">
        <f t="shared" si="278"/>
        <v>0</v>
      </c>
      <c r="E2206" s="35">
        <f t="shared" si="277"/>
        <v>0</v>
      </c>
      <c r="F2206" s="35">
        <f t="shared" si="277"/>
        <v>0</v>
      </c>
      <c r="G2206" s="35">
        <f t="shared" si="277"/>
        <v>0</v>
      </c>
      <c r="H2206" s="36">
        <f t="shared" si="277"/>
        <v>0</v>
      </c>
      <c r="I2206" s="37">
        <f t="shared" si="279"/>
        <v>0</v>
      </c>
      <c r="J2206" s="38">
        <f t="shared" si="280"/>
        <v>0</v>
      </c>
      <c r="K2206" s="38">
        <f t="shared" si="280"/>
        <v>0</v>
      </c>
      <c r="L2206" s="38">
        <f t="shared" si="280"/>
        <v>0</v>
      </c>
      <c r="M2206" s="39">
        <f t="shared" si="280"/>
        <v>0</v>
      </c>
      <c r="N2206" s="151"/>
      <c r="O2206" s="157"/>
      <c r="Q2206" s="183"/>
      <c r="T2206" s="183"/>
      <c r="U2206" s="183"/>
      <c r="V2206" s="183"/>
      <c r="W2206" s="183"/>
      <c r="X2206" s="183"/>
      <c r="Y2206" s="154"/>
      <c r="Z2206" s="155"/>
    </row>
    <row r="2207" spans="1:26" ht="54" customHeight="1" x14ac:dyDescent="0.25">
      <c r="A2207" s="204"/>
      <c r="B2207" s="57" t="s">
        <v>49</v>
      </c>
      <c r="C2207" s="58" t="s">
        <v>45</v>
      </c>
      <c r="D2207" s="34">
        <f t="shared" si="278"/>
        <v>0</v>
      </c>
      <c r="E2207" s="35">
        <f t="shared" si="277"/>
        <v>0</v>
      </c>
      <c r="F2207" s="35">
        <f t="shared" si="277"/>
        <v>0</v>
      </c>
      <c r="G2207" s="35">
        <f t="shared" si="277"/>
        <v>0</v>
      </c>
      <c r="H2207" s="36">
        <f t="shared" si="277"/>
        <v>0</v>
      </c>
      <c r="I2207" s="37">
        <f t="shared" si="279"/>
        <v>0</v>
      </c>
      <c r="J2207" s="38">
        <f t="shared" si="280"/>
        <v>0</v>
      </c>
      <c r="K2207" s="38">
        <f t="shared" si="280"/>
        <v>0</v>
      </c>
      <c r="L2207" s="38">
        <f t="shared" si="280"/>
        <v>0</v>
      </c>
      <c r="M2207" s="39">
        <f t="shared" si="280"/>
        <v>0</v>
      </c>
      <c r="N2207" s="151"/>
      <c r="O2207" s="157"/>
      <c r="Q2207" s="183"/>
      <c r="T2207" s="183"/>
      <c r="U2207" s="183"/>
      <c r="V2207" s="183"/>
      <c r="W2207" s="183"/>
      <c r="X2207" s="183"/>
      <c r="Y2207" s="154"/>
      <c r="Z2207" s="155"/>
    </row>
    <row r="2208" spans="1:26" ht="57.75" customHeight="1" x14ac:dyDescent="0.25">
      <c r="A2208" s="59" t="s">
        <v>50</v>
      </c>
      <c r="B2208" s="57" t="s">
        <v>51</v>
      </c>
      <c r="C2208" s="58" t="s">
        <v>45</v>
      </c>
      <c r="D2208" s="34">
        <f t="shared" si="278"/>
        <v>0</v>
      </c>
      <c r="E2208" s="35">
        <f t="shared" si="277"/>
        <v>0</v>
      </c>
      <c r="F2208" s="35">
        <f t="shared" si="277"/>
        <v>0</v>
      </c>
      <c r="G2208" s="35">
        <f t="shared" si="277"/>
        <v>0</v>
      </c>
      <c r="H2208" s="36">
        <f t="shared" si="277"/>
        <v>0</v>
      </c>
      <c r="I2208" s="37">
        <f t="shared" si="279"/>
        <v>0</v>
      </c>
      <c r="J2208" s="38">
        <f t="shared" si="280"/>
        <v>0</v>
      </c>
      <c r="K2208" s="38">
        <f t="shared" si="280"/>
        <v>0</v>
      </c>
      <c r="L2208" s="38">
        <f t="shared" si="280"/>
        <v>0</v>
      </c>
      <c r="M2208" s="39">
        <f t="shared" si="280"/>
        <v>0</v>
      </c>
      <c r="N2208" s="151"/>
      <c r="O2208" s="157"/>
      <c r="Q2208" s="183"/>
      <c r="T2208" s="183"/>
      <c r="U2208" s="183"/>
      <c r="V2208" s="183"/>
      <c r="W2208" s="183"/>
      <c r="X2208" s="183"/>
      <c r="Y2208" s="154"/>
      <c r="Z2208" s="155"/>
    </row>
    <row r="2209" spans="1:31" ht="43.5" customHeight="1" thickBot="1" x14ac:dyDescent="0.3">
      <c r="A2209" s="60" t="s">
        <v>52</v>
      </c>
      <c r="B2209" s="61">
        <v>5</v>
      </c>
      <c r="C2209" s="62" t="s">
        <v>53</v>
      </c>
      <c r="D2209" s="63">
        <f t="shared" si="278"/>
        <v>1</v>
      </c>
      <c r="E2209" s="64">
        <f>E2220+E2242</f>
        <v>0</v>
      </c>
      <c r="F2209" s="64">
        <f>F2220+F2242</f>
        <v>1</v>
      </c>
      <c r="G2209" s="64">
        <f>G2220+G2242</f>
        <v>0</v>
      </c>
      <c r="H2209" s="65">
        <f>H2220+H2242</f>
        <v>0</v>
      </c>
      <c r="I2209" s="66">
        <f t="shared" si="279"/>
        <v>353.7</v>
      </c>
      <c r="J2209" s="67">
        <f>J2220+J2231+J2242</f>
        <v>0</v>
      </c>
      <c r="K2209" s="67">
        <f>K2220+K2231+K2242</f>
        <v>353.7</v>
      </c>
      <c r="L2209" s="67">
        <f>L2220+L2231+L2242</f>
        <v>0</v>
      </c>
      <c r="M2209" s="68">
        <f>M2220+M2231+M2242</f>
        <v>0</v>
      </c>
      <c r="N2209" s="151"/>
      <c r="O2209" s="157"/>
      <c r="Q2209" s="183"/>
      <c r="S2209" s="190"/>
      <c r="T2209" s="183"/>
      <c r="U2209" s="183"/>
      <c r="V2209" s="183"/>
      <c r="W2209" s="183"/>
      <c r="X2209" s="183"/>
      <c r="Y2209" s="154"/>
      <c r="Z2209" s="155"/>
      <c r="AA2209" s="168"/>
    </row>
    <row r="2210" spans="1:31" ht="116.25" customHeight="1" x14ac:dyDescent="0.25">
      <c r="A2210" s="23" t="s">
        <v>54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353.7</v>
      </c>
      <c r="J2210" s="30">
        <f>J2211+J2212+J2216+J2220</f>
        <v>0</v>
      </c>
      <c r="K2210" s="30">
        <f>K2211+K2212+K2216+K2220</f>
        <v>353.7</v>
      </c>
      <c r="L2210" s="30">
        <f>L2211+L2212+L2216+L2220</f>
        <v>0</v>
      </c>
      <c r="M2210" s="31">
        <f>M2211+M2212+M2216+M2220</f>
        <v>0</v>
      </c>
      <c r="N2210" s="151"/>
      <c r="O2210" s="151"/>
      <c r="P2210" s="157"/>
      <c r="Q2210" s="183"/>
      <c r="S2210" s="167"/>
      <c r="T2210" s="190"/>
      <c r="U2210" s="191"/>
      <c r="V2210" s="195"/>
      <c r="W2210" s="195"/>
      <c r="X2210" s="153"/>
      <c r="Y2210" s="154"/>
      <c r="Z2210" s="155"/>
    </row>
    <row r="2211" spans="1:31" ht="32.25" customHeight="1" x14ac:dyDescent="0.25">
      <c r="A2211" s="32" t="s">
        <v>55</v>
      </c>
      <c r="B2211" s="146">
        <v>7</v>
      </c>
      <c r="C2211" s="33" t="s">
        <v>34</v>
      </c>
      <c r="D2211" s="34">
        <v>0</v>
      </c>
      <c r="E2211" s="50">
        <f>ROUND(D2211/4,0)</f>
        <v>0</v>
      </c>
      <c r="F2211" s="50">
        <f>ROUND(D2211/4,0)</f>
        <v>0</v>
      </c>
      <c r="G2211" s="50">
        <f>ROUND(D2211/4,0)</f>
        <v>0</v>
      </c>
      <c r="H2211" s="51">
        <f>D2211-E2211-F2211-G2211</f>
        <v>0</v>
      </c>
      <c r="I2211" s="37">
        <f>J2211+K2211+L2211+M2211</f>
        <v>0</v>
      </c>
      <c r="J2211" s="38">
        <v>0</v>
      </c>
      <c r="K2211" s="38">
        <v>0</v>
      </c>
      <c r="L2211" s="38">
        <v>0</v>
      </c>
      <c r="M2211" s="38">
        <v>0</v>
      </c>
      <c r="N2211" s="151"/>
      <c r="O2211" s="157"/>
      <c r="P2211" s="186"/>
      <c r="Q2211" s="183"/>
      <c r="S2211" s="167"/>
      <c r="T2211" s="178"/>
      <c r="U2211" s="192"/>
      <c r="V2211" s="194"/>
      <c r="W2211" s="194"/>
      <c r="X2211" s="153"/>
      <c r="Y2211" s="154"/>
      <c r="Z2211" s="155"/>
    </row>
    <row r="2212" spans="1:31" ht="33.75" customHeight="1" x14ac:dyDescent="0.25">
      <c r="A2212" s="40" t="s">
        <v>56</v>
      </c>
      <c r="B2212" s="146">
        <v>8</v>
      </c>
      <c r="C2212" s="33" t="s">
        <v>36</v>
      </c>
      <c r="D2212" s="34">
        <f>E2212+F2212+G2212+H2212</f>
        <v>0</v>
      </c>
      <c r="E2212" s="43">
        <f>E2213+E2214+ROUND(E2215*2.9,0)</f>
        <v>0</v>
      </c>
      <c r="F2212" s="43">
        <f>F2213+F2214+ROUND(F2215*2.9,0)</f>
        <v>0</v>
      </c>
      <c r="G2212" s="43">
        <f>G2213+G2214+ROUND(G2215*2.9,0)</f>
        <v>0</v>
      </c>
      <c r="H2212" s="44">
        <f>H2213+H2214+ROUND(H2215*2.9,0)</f>
        <v>0</v>
      </c>
      <c r="I2212" s="37">
        <f t="shared" ref="I2212:I2220" si="281">J2212+K2212+L2212+M2212</f>
        <v>0</v>
      </c>
      <c r="J2212" s="45">
        <f>J2213+J2214+J2215</f>
        <v>0</v>
      </c>
      <c r="K2212" s="45">
        <f>K2213+K2214+K2215</f>
        <v>0</v>
      </c>
      <c r="L2212" s="45">
        <f>L2213+L2214+L2215</f>
        <v>0</v>
      </c>
      <c r="M2212" s="46">
        <f>M2213+M2214+M2215</f>
        <v>0</v>
      </c>
      <c r="N2212" s="151"/>
      <c r="O2212" s="168"/>
      <c r="P2212" s="168"/>
      <c r="Q2212" s="183"/>
      <c r="X2212" s="153"/>
      <c r="Y2212" s="154"/>
      <c r="Z2212" s="155"/>
    </row>
    <row r="2213" spans="1:31" ht="47.25" customHeight="1" x14ac:dyDescent="0.25">
      <c r="A2213" s="47" t="s">
        <v>57</v>
      </c>
      <c r="B2213" s="54" t="s">
        <v>58</v>
      </c>
      <c r="C2213" s="49" t="s">
        <v>36</v>
      </c>
      <c r="D2213" s="71">
        <v>0</v>
      </c>
      <c r="E2213" s="138">
        <f>ROUND(D2213/4,0)</f>
        <v>0</v>
      </c>
      <c r="F2213" s="138">
        <f>ROUND(D2213/4,0)</f>
        <v>0</v>
      </c>
      <c r="G2213" s="138">
        <f>ROUND(D2213/4,0)</f>
        <v>0</v>
      </c>
      <c r="H2213" s="139">
        <f t="shared" ref="H2213:H2219" si="282">D2213-E2213-F2213-G2213</f>
        <v>0</v>
      </c>
      <c r="I2213" s="37">
        <f t="shared" si="281"/>
        <v>0</v>
      </c>
      <c r="J2213" s="38">
        <f>J2216</f>
        <v>0</v>
      </c>
      <c r="K2213" s="38">
        <v>0</v>
      </c>
      <c r="L2213" s="38">
        <v>0</v>
      </c>
      <c r="M2213" s="39">
        <v>0</v>
      </c>
      <c r="N2213" s="151"/>
      <c r="O2213" s="157"/>
      <c r="P2213" s="184"/>
      <c r="Q2213" s="183"/>
      <c r="S2213" s="167"/>
      <c r="T2213" s="167"/>
      <c r="X2213" s="153"/>
      <c r="Y2213" s="154"/>
      <c r="Z2213" s="155"/>
      <c r="AD2213" s="193"/>
      <c r="AE2213" s="193"/>
    </row>
    <row r="2214" spans="1:31" ht="48" customHeight="1" x14ac:dyDescent="0.25">
      <c r="A2214" s="47" t="s">
        <v>59</v>
      </c>
      <c r="B2214" s="54" t="s">
        <v>60</v>
      </c>
      <c r="C2214" s="49" t="s">
        <v>36</v>
      </c>
      <c r="D2214" s="71">
        <v>0</v>
      </c>
      <c r="E2214" s="138">
        <f>ROUND(D2214/4,0)</f>
        <v>0</v>
      </c>
      <c r="F2214" s="138">
        <f>ROUND(D2214/4,0)</f>
        <v>0</v>
      </c>
      <c r="G2214" s="138">
        <f>ROUND(D2214/4,0)</f>
        <v>0</v>
      </c>
      <c r="H2214" s="139">
        <f t="shared" si="282"/>
        <v>0</v>
      </c>
      <c r="I2214" s="37">
        <f t="shared" si="281"/>
        <v>0</v>
      </c>
      <c r="J2214" s="38">
        <f>J2217</f>
        <v>0</v>
      </c>
      <c r="K2214" s="38">
        <v>0</v>
      </c>
      <c r="L2214" s="38">
        <v>0</v>
      </c>
      <c r="M2214" s="39">
        <v>0</v>
      </c>
      <c r="N2214" s="151"/>
      <c r="O2214" s="157"/>
      <c r="P2214" s="184"/>
      <c r="Q2214" s="183"/>
      <c r="S2214" s="167"/>
      <c r="T2214" s="167"/>
      <c r="X2214" s="153"/>
      <c r="Y2214" s="154"/>
      <c r="Z2214" s="155"/>
      <c r="AD2214" s="193"/>
      <c r="AE2214" s="193"/>
    </row>
    <row r="2215" spans="1:31" ht="33.75" customHeight="1" x14ac:dyDescent="0.25">
      <c r="A2215" s="47" t="s">
        <v>61</v>
      </c>
      <c r="B2215" s="54" t="s">
        <v>62</v>
      </c>
      <c r="C2215" s="49" t="s">
        <v>43</v>
      </c>
      <c r="D2215" s="71">
        <v>0</v>
      </c>
      <c r="E2215" s="138">
        <f>ROUND(D2215/4,0)</f>
        <v>0</v>
      </c>
      <c r="F2215" s="138">
        <f>ROUND(D2215/4,0)</f>
        <v>0</v>
      </c>
      <c r="G2215" s="138">
        <f>ROUND(D2215/4,0)</f>
        <v>0</v>
      </c>
      <c r="H2215" s="139">
        <f t="shared" si="282"/>
        <v>0</v>
      </c>
      <c r="I2215" s="37">
        <f t="shared" si="281"/>
        <v>0</v>
      </c>
      <c r="J2215" s="38">
        <f>J2218</f>
        <v>0</v>
      </c>
      <c r="K2215" s="38">
        <v>0</v>
      </c>
      <c r="L2215" s="38">
        <v>0</v>
      </c>
      <c r="M2215" s="39">
        <v>0</v>
      </c>
      <c r="N2215" s="151"/>
      <c r="O2215" s="157"/>
      <c r="P2215" s="184"/>
      <c r="Q2215" s="183"/>
      <c r="S2215" s="167"/>
      <c r="T2215" s="167"/>
      <c r="V2215" s="156"/>
      <c r="X2215" s="153"/>
      <c r="Y2215" s="154"/>
      <c r="Z2215" s="155"/>
      <c r="AD2215" s="193"/>
      <c r="AE2215" s="193"/>
    </row>
    <row r="2216" spans="1:31" ht="36.75" customHeight="1" x14ac:dyDescent="0.25">
      <c r="A2216" s="55" t="s">
        <v>63</v>
      </c>
      <c r="B2216" s="146">
        <v>9</v>
      </c>
      <c r="C2216" s="56" t="s">
        <v>45</v>
      </c>
      <c r="D2216" s="34">
        <v>0</v>
      </c>
      <c r="E2216" s="140">
        <v>0</v>
      </c>
      <c r="F2216" s="140">
        <v>0</v>
      </c>
      <c r="G2216" s="140">
        <v>0</v>
      </c>
      <c r="H2216" s="139">
        <f t="shared" si="282"/>
        <v>0</v>
      </c>
      <c r="I2216" s="37">
        <f t="shared" si="281"/>
        <v>0</v>
      </c>
      <c r="J2216" s="38">
        <f>J2219</f>
        <v>0</v>
      </c>
      <c r="K2216" s="38">
        <v>0</v>
      </c>
      <c r="L2216" s="38">
        <v>0</v>
      </c>
      <c r="M2216" s="39">
        <v>0</v>
      </c>
      <c r="N2216" s="151"/>
      <c r="O2216" s="157"/>
      <c r="P2216" s="184"/>
      <c r="Q2216" s="183"/>
      <c r="S2216" s="167"/>
      <c r="T2216" s="167"/>
      <c r="X2216" s="153"/>
      <c r="Y2216" s="154"/>
      <c r="Z2216" s="155"/>
      <c r="AD2216" s="193"/>
      <c r="AE2216" s="193"/>
    </row>
    <row r="2217" spans="1:31" ht="36.75" customHeight="1" x14ac:dyDescent="0.25">
      <c r="A2217" s="203" t="s">
        <v>64</v>
      </c>
      <c r="B2217" s="57" t="s">
        <v>65</v>
      </c>
      <c r="C2217" s="58" t="s">
        <v>48</v>
      </c>
      <c r="D2217" s="91">
        <v>0</v>
      </c>
      <c r="E2217" s="144">
        <v>0</v>
      </c>
      <c r="F2217" s="144">
        <v>0</v>
      </c>
      <c r="G2217" s="144">
        <v>0</v>
      </c>
      <c r="H2217" s="139">
        <f t="shared" si="282"/>
        <v>0</v>
      </c>
      <c r="I2217" s="37">
        <f t="shared" si="281"/>
        <v>0</v>
      </c>
      <c r="J2217" s="38">
        <v>0</v>
      </c>
      <c r="K2217" s="38">
        <v>0</v>
      </c>
      <c r="L2217" s="38">
        <v>0</v>
      </c>
      <c r="M2217" s="39">
        <v>0</v>
      </c>
      <c r="N2217" s="151"/>
      <c r="O2217" s="157"/>
      <c r="P2217" s="184"/>
      <c r="Q2217" s="183"/>
      <c r="S2217" s="167"/>
      <c r="T2217" s="167"/>
      <c r="X2217" s="153"/>
      <c r="Y2217" s="154"/>
      <c r="Z2217" s="155"/>
      <c r="AD2217" s="193"/>
      <c r="AE2217" s="193"/>
    </row>
    <row r="2218" spans="1:31" ht="36.75" customHeight="1" x14ac:dyDescent="0.25">
      <c r="A2218" s="204"/>
      <c r="B2218" s="57" t="s">
        <v>66</v>
      </c>
      <c r="C2218" s="58" t="s">
        <v>45</v>
      </c>
      <c r="D2218" s="91">
        <v>0</v>
      </c>
      <c r="E2218" s="144">
        <v>0</v>
      </c>
      <c r="F2218" s="144">
        <v>0</v>
      </c>
      <c r="G2218" s="144">
        <v>0</v>
      </c>
      <c r="H2218" s="139">
        <f t="shared" si="282"/>
        <v>0</v>
      </c>
      <c r="I2218" s="37">
        <f t="shared" si="281"/>
        <v>0</v>
      </c>
      <c r="J2218" s="38">
        <v>0</v>
      </c>
      <c r="K2218" s="38">
        <v>0</v>
      </c>
      <c r="L2218" s="38">
        <v>0</v>
      </c>
      <c r="M2218" s="39">
        <v>0</v>
      </c>
      <c r="N2218" s="151"/>
      <c r="O2218" s="157"/>
      <c r="P2218" s="184"/>
      <c r="Q2218" s="183"/>
      <c r="S2218" s="167"/>
      <c r="T2218" s="167"/>
      <c r="X2218" s="153"/>
      <c r="Y2218" s="154"/>
      <c r="Z2218" s="155"/>
      <c r="AD2218" s="193"/>
      <c r="AE2218" s="193"/>
    </row>
    <row r="2219" spans="1:31" ht="36.75" customHeight="1" x14ac:dyDescent="0.25">
      <c r="A2219" s="59" t="s">
        <v>67</v>
      </c>
      <c r="B2219" s="57" t="s">
        <v>68</v>
      </c>
      <c r="C2219" s="58" t="s">
        <v>45</v>
      </c>
      <c r="D2219" s="91">
        <v>0</v>
      </c>
      <c r="E2219" s="144">
        <v>0</v>
      </c>
      <c r="F2219" s="144">
        <v>0</v>
      </c>
      <c r="G2219" s="144">
        <v>0</v>
      </c>
      <c r="H2219" s="139">
        <f t="shared" si="282"/>
        <v>0</v>
      </c>
      <c r="I2219" s="37">
        <f t="shared" si="281"/>
        <v>0</v>
      </c>
      <c r="J2219" s="38">
        <v>0</v>
      </c>
      <c r="K2219" s="38">
        <v>0</v>
      </c>
      <c r="L2219" s="38">
        <v>0</v>
      </c>
      <c r="M2219" s="39">
        <v>0</v>
      </c>
      <c r="N2219" s="151"/>
      <c r="O2219" s="157"/>
      <c r="P2219" s="184"/>
      <c r="Q2219" s="183"/>
      <c r="S2219" s="167"/>
      <c r="T2219" s="167"/>
      <c r="X2219" s="153"/>
      <c r="Y2219" s="154"/>
      <c r="Z2219" s="155"/>
      <c r="AD2219" s="193"/>
      <c r="AE2219" s="193"/>
    </row>
    <row r="2220" spans="1:31" ht="36.75" customHeight="1" thickBot="1" x14ac:dyDescent="0.3">
      <c r="A2220" s="60" t="s">
        <v>69</v>
      </c>
      <c r="B2220" s="61">
        <v>10</v>
      </c>
      <c r="C2220" s="62" t="s">
        <v>53</v>
      </c>
      <c r="D2220" s="63">
        <f>SUM(E2220:H2220)</f>
        <v>1</v>
      </c>
      <c r="E2220" s="142">
        <v>0</v>
      </c>
      <c r="F2220" s="142">
        <v>1</v>
      </c>
      <c r="G2220" s="142">
        <v>0</v>
      </c>
      <c r="H2220" s="143">
        <v>0</v>
      </c>
      <c r="I2220" s="66">
        <f t="shared" si="281"/>
        <v>353.7</v>
      </c>
      <c r="J2220" s="67">
        <v>0</v>
      </c>
      <c r="K2220" s="67">
        <v>353.7</v>
      </c>
      <c r="L2220" s="67">
        <v>0</v>
      </c>
      <c r="M2220" s="68">
        <v>0</v>
      </c>
      <c r="N2220" s="151"/>
      <c r="O2220" s="157"/>
      <c r="P2220" s="184"/>
      <c r="Q2220" s="183"/>
      <c r="S2220" s="167"/>
      <c r="T2220" s="167"/>
      <c r="X2220" s="153"/>
      <c r="Y2220" s="154"/>
      <c r="Z2220" s="155"/>
      <c r="AD2220" s="193"/>
      <c r="AE2220" s="193"/>
    </row>
    <row r="2221" spans="1:31" ht="122.25" customHeight="1" x14ac:dyDescent="0.25">
      <c r="A2221" s="23" t="s">
        <v>70</v>
      </c>
      <c r="B2221" s="24">
        <v>11</v>
      </c>
      <c r="C2221" s="25"/>
      <c r="D2221" s="79" t="s">
        <v>71</v>
      </c>
      <c r="E2221" s="27" t="s">
        <v>71</v>
      </c>
      <c r="F2221" s="27" t="s">
        <v>71</v>
      </c>
      <c r="G2221" s="27" t="s">
        <v>71</v>
      </c>
      <c r="H2221" s="27" t="s">
        <v>71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  <c r="N2221" s="151"/>
      <c r="O2221" s="157"/>
      <c r="P2221" s="188"/>
      <c r="Q2221" s="183"/>
      <c r="S2221" s="187"/>
      <c r="T2221" s="187"/>
      <c r="W2221" s="168"/>
      <c r="X2221" s="153"/>
      <c r="Y2221" s="154"/>
      <c r="Z2221" s="155"/>
      <c r="AA2221" s="168"/>
      <c r="AC2221" s="168"/>
      <c r="AD2221" s="194"/>
      <c r="AE2221" s="168"/>
    </row>
    <row r="2222" spans="1:31" ht="32.25" customHeight="1" x14ac:dyDescent="0.25">
      <c r="A2222" s="32" t="s">
        <v>55</v>
      </c>
      <c r="B2222" s="146">
        <v>12</v>
      </c>
      <c r="C2222" s="33" t="s">
        <v>34</v>
      </c>
      <c r="D2222" s="34" t="s">
        <v>71</v>
      </c>
      <c r="E2222" s="35" t="s">
        <v>71</v>
      </c>
      <c r="F2222" s="35" t="s">
        <v>71</v>
      </c>
      <c r="G2222" s="35" t="s">
        <v>71</v>
      </c>
      <c r="H2222" s="36" t="s">
        <v>71</v>
      </c>
      <c r="I2222" s="37">
        <f>J2222+K2222+L2222+M2222</f>
        <v>0</v>
      </c>
      <c r="J2222" s="38"/>
      <c r="K2222" s="38"/>
      <c r="L2222" s="38"/>
      <c r="M2222" s="38"/>
      <c r="N2222" s="151"/>
      <c r="O2222" s="157"/>
      <c r="P2222" s="156"/>
      <c r="Q2222" s="183"/>
      <c r="R2222" s="167"/>
      <c r="S2222" s="167"/>
      <c r="T2222" s="167"/>
      <c r="U2222" s="189"/>
      <c r="X2222" s="153"/>
      <c r="Y2222" s="154"/>
      <c r="Z2222" s="155"/>
    </row>
    <row r="2223" spans="1:31" ht="32.25" customHeight="1" x14ac:dyDescent="0.25">
      <c r="A2223" s="40" t="s">
        <v>56</v>
      </c>
      <c r="B2223" s="146">
        <v>13</v>
      </c>
      <c r="C2223" s="33" t="s">
        <v>36</v>
      </c>
      <c r="D2223" s="34" t="s">
        <v>71</v>
      </c>
      <c r="E2223" s="43" t="s">
        <v>71</v>
      </c>
      <c r="F2223" s="43" t="s">
        <v>71</v>
      </c>
      <c r="G2223" s="43" t="s">
        <v>71</v>
      </c>
      <c r="H2223" s="44" t="s">
        <v>71</v>
      </c>
      <c r="I2223" s="37">
        <f t="shared" ref="I2223:I2231" si="283">J2223+K2223+L2223+M2223</f>
        <v>0</v>
      </c>
      <c r="J2223" s="45"/>
      <c r="K2223" s="45"/>
      <c r="L2223" s="45"/>
      <c r="M2223" s="46"/>
      <c r="N2223" s="151"/>
      <c r="P2223" s="156"/>
      <c r="Q2223" s="183"/>
      <c r="R2223" s="167"/>
      <c r="S2223" s="167"/>
      <c r="T2223" s="167"/>
      <c r="X2223" s="153"/>
      <c r="Y2223" s="154"/>
      <c r="Z2223" s="155"/>
    </row>
    <row r="2224" spans="1:31" ht="48.75" customHeight="1" x14ac:dyDescent="0.25">
      <c r="A2224" s="47" t="s">
        <v>57</v>
      </c>
      <c r="B2224" s="54" t="s">
        <v>72</v>
      </c>
      <c r="C2224" s="49" t="s">
        <v>36</v>
      </c>
      <c r="D2224" s="34" t="s">
        <v>71</v>
      </c>
      <c r="E2224" s="50" t="s">
        <v>71</v>
      </c>
      <c r="F2224" s="50" t="s">
        <v>71</v>
      </c>
      <c r="G2224" s="50" t="s">
        <v>71</v>
      </c>
      <c r="H2224" s="51" t="s">
        <v>71</v>
      </c>
      <c r="I2224" s="37">
        <f t="shared" si="283"/>
        <v>0</v>
      </c>
      <c r="J2224" s="52"/>
      <c r="K2224" s="52"/>
      <c r="L2224" s="52"/>
      <c r="M2224" s="53"/>
      <c r="N2224" s="151"/>
      <c r="P2224" s="156"/>
      <c r="Q2224" s="183"/>
      <c r="R2224" s="167"/>
      <c r="S2224" s="167"/>
      <c r="T2224" s="167"/>
      <c r="X2224" s="153"/>
      <c r="Y2224" s="154"/>
      <c r="Z2224" s="155"/>
    </row>
    <row r="2225" spans="1:26" ht="48" customHeight="1" x14ac:dyDescent="0.25">
      <c r="A2225" s="47" t="s">
        <v>59</v>
      </c>
      <c r="B2225" s="54" t="s">
        <v>73</v>
      </c>
      <c r="C2225" s="49" t="s">
        <v>36</v>
      </c>
      <c r="D2225" s="34" t="s">
        <v>71</v>
      </c>
      <c r="E2225" s="50" t="s">
        <v>71</v>
      </c>
      <c r="F2225" s="50" t="s">
        <v>71</v>
      </c>
      <c r="G2225" s="50" t="s">
        <v>71</v>
      </c>
      <c r="H2225" s="51" t="s">
        <v>71</v>
      </c>
      <c r="I2225" s="37">
        <f t="shared" si="283"/>
        <v>0</v>
      </c>
      <c r="J2225" s="52"/>
      <c r="K2225" s="52"/>
      <c r="L2225" s="52"/>
      <c r="M2225" s="53"/>
      <c r="N2225" s="151"/>
      <c r="O2225" s="180"/>
      <c r="Q2225" s="183"/>
      <c r="X2225" s="153"/>
      <c r="Y2225" s="154"/>
      <c r="Z2225" s="155"/>
    </row>
    <row r="2226" spans="1:26" ht="33" customHeight="1" x14ac:dyDescent="0.25">
      <c r="A2226" s="47" t="s">
        <v>61</v>
      </c>
      <c r="B2226" s="54" t="s">
        <v>74</v>
      </c>
      <c r="C2226" s="49" t="s">
        <v>43</v>
      </c>
      <c r="D2226" s="34" t="s">
        <v>71</v>
      </c>
      <c r="E2226" s="50" t="s">
        <v>71</v>
      </c>
      <c r="F2226" s="50" t="s">
        <v>71</v>
      </c>
      <c r="G2226" s="50" t="s">
        <v>71</v>
      </c>
      <c r="H2226" s="51" t="s">
        <v>71</v>
      </c>
      <c r="I2226" s="37">
        <f t="shared" si="283"/>
        <v>0</v>
      </c>
      <c r="J2226" s="52"/>
      <c r="K2226" s="52"/>
      <c r="L2226" s="52"/>
      <c r="M2226" s="52"/>
      <c r="N2226" s="151"/>
      <c r="O2226" s="180"/>
      <c r="Q2226" s="183"/>
      <c r="X2226" s="153"/>
      <c r="Y2226" s="154"/>
      <c r="Z2226" s="155"/>
    </row>
    <row r="2227" spans="1:26" ht="33" customHeight="1" x14ac:dyDescent="0.25">
      <c r="A2227" s="55" t="s">
        <v>63</v>
      </c>
      <c r="B2227" s="146">
        <v>14</v>
      </c>
      <c r="C2227" s="56" t="s">
        <v>45</v>
      </c>
      <c r="D2227" s="34" t="s">
        <v>71</v>
      </c>
      <c r="E2227" s="35" t="s">
        <v>71</v>
      </c>
      <c r="F2227" s="35" t="s">
        <v>71</v>
      </c>
      <c r="G2227" s="35" t="s">
        <v>71</v>
      </c>
      <c r="H2227" s="36" t="s">
        <v>71</v>
      </c>
      <c r="I2227" s="37">
        <f t="shared" si="283"/>
        <v>0</v>
      </c>
      <c r="J2227" s="38"/>
      <c r="K2227" s="38"/>
      <c r="L2227" s="38"/>
      <c r="M2227" s="39"/>
      <c r="N2227" s="151"/>
      <c r="O2227" s="180"/>
      <c r="Q2227" s="183"/>
      <c r="X2227" s="153"/>
      <c r="Y2227" s="154"/>
      <c r="Z2227" s="155"/>
    </row>
    <row r="2228" spans="1:26" ht="33" customHeight="1" x14ac:dyDescent="0.25">
      <c r="A2228" s="203" t="s">
        <v>64</v>
      </c>
      <c r="B2228" s="57" t="s">
        <v>75</v>
      </c>
      <c r="C2228" s="58" t="s">
        <v>48</v>
      </c>
      <c r="D2228" s="34" t="s">
        <v>71</v>
      </c>
      <c r="E2228" s="35" t="s">
        <v>71</v>
      </c>
      <c r="F2228" s="35" t="s">
        <v>71</v>
      </c>
      <c r="G2228" s="35" t="s">
        <v>71</v>
      </c>
      <c r="H2228" s="36" t="s">
        <v>71</v>
      </c>
      <c r="I2228" s="37">
        <f t="shared" si="283"/>
        <v>0</v>
      </c>
      <c r="J2228" s="45"/>
      <c r="K2228" s="45"/>
      <c r="L2228" s="45"/>
      <c r="M2228" s="46"/>
      <c r="N2228" s="151"/>
      <c r="O2228" s="180"/>
      <c r="Q2228" s="183"/>
      <c r="X2228" s="153"/>
      <c r="Y2228" s="154"/>
      <c r="Z2228" s="155"/>
    </row>
    <row r="2229" spans="1:26" ht="33" customHeight="1" x14ac:dyDescent="0.25">
      <c r="A2229" s="204"/>
      <c r="B2229" s="57" t="s">
        <v>76</v>
      </c>
      <c r="C2229" s="58" t="s">
        <v>45</v>
      </c>
      <c r="D2229" s="34" t="s">
        <v>71</v>
      </c>
      <c r="E2229" s="35" t="s">
        <v>71</v>
      </c>
      <c r="F2229" s="35" t="s">
        <v>71</v>
      </c>
      <c r="G2229" s="35" t="s">
        <v>71</v>
      </c>
      <c r="H2229" s="36" t="s">
        <v>71</v>
      </c>
      <c r="I2229" s="37">
        <f t="shared" si="283"/>
        <v>0</v>
      </c>
      <c r="J2229" s="45"/>
      <c r="K2229" s="45"/>
      <c r="L2229" s="45"/>
      <c r="M2229" s="46"/>
      <c r="N2229" s="151"/>
      <c r="O2229" s="180"/>
      <c r="Q2229" s="183"/>
      <c r="X2229" s="153"/>
      <c r="Y2229" s="154"/>
      <c r="Z2229" s="155"/>
    </row>
    <row r="2230" spans="1:26" ht="33" customHeight="1" x14ac:dyDescent="0.25">
      <c r="A2230" s="59" t="s">
        <v>67</v>
      </c>
      <c r="B2230" s="57" t="s">
        <v>77</v>
      </c>
      <c r="C2230" s="58" t="s">
        <v>45</v>
      </c>
      <c r="D2230" s="34" t="s">
        <v>71</v>
      </c>
      <c r="E2230" s="35" t="s">
        <v>71</v>
      </c>
      <c r="F2230" s="35" t="s">
        <v>71</v>
      </c>
      <c r="G2230" s="35" t="s">
        <v>71</v>
      </c>
      <c r="H2230" s="36" t="s">
        <v>71</v>
      </c>
      <c r="I2230" s="37">
        <f t="shared" si="283"/>
        <v>0</v>
      </c>
      <c r="J2230" s="45"/>
      <c r="K2230" s="45"/>
      <c r="L2230" s="45"/>
      <c r="M2230" s="46"/>
      <c r="N2230" s="151"/>
      <c r="O2230" s="180"/>
      <c r="Q2230" s="183"/>
      <c r="X2230" s="153"/>
      <c r="Y2230" s="154"/>
      <c r="Z2230" s="155"/>
    </row>
    <row r="2231" spans="1:26" ht="36.75" customHeight="1" thickBot="1" x14ac:dyDescent="0.3">
      <c r="A2231" s="60" t="s">
        <v>69</v>
      </c>
      <c r="B2231" s="61">
        <v>15</v>
      </c>
      <c r="C2231" s="62" t="s">
        <v>53</v>
      </c>
      <c r="D2231" s="63" t="s">
        <v>71</v>
      </c>
      <c r="E2231" s="64" t="s">
        <v>71</v>
      </c>
      <c r="F2231" s="64" t="s">
        <v>71</v>
      </c>
      <c r="G2231" s="64" t="s">
        <v>71</v>
      </c>
      <c r="H2231" s="65" t="s">
        <v>71</v>
      </c>
      <c r="I2231" s="66">
        <f t="shared" si="283"/>
        <v>0</v>
      </c>
      <c r="J2231" s="67"/>
      <c r="K2231" s="67"/>
      <c r="L2231" s="67"/>
      <c r="M2231" s="68"/>
      <c r="N2231" s="151"/>
      <c r="O2231" s="180"/>
      <c r="Q2231" s="183"/>
      <c r="X2231" s="153"/>
      <c r="Y2231" s="154"/>
      <c r="Z2231" s="155"/>
    </row>
    <row r="2232" spans="1:26" ht="72.75" customHeight="1" x14ac:dyDescent="0.25">
      <c r="A2232" s="23" t="s">
        <v>78</v>
      </c>
      <c r="B2232" s="24">
        <v>16</v>
      </c>
      <c r="C2232" s="25"/>
      <c r="D2232" s="79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80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  <c r="N2232" s="151"/>
      <c r="O2232" s="157"/>
      <c r="P2232" s="157"/>
      <c r="Q2232" s="183"/>
      <c r="X2232" s="153"/>
      <c r="Y2232" s="154"/>
      <c r="Z2232" s="155"/>
    </row>
    <row r="2233" spans="1:26" ht="32.25" customHeight="1" x14ac:dyDescent="0.25">
      <c r="A2233" s="32" t="s">
        <v>55</v>
      </c>
      <c r="B2233" s="146">
        <v>17</v>
      </c>
      <c r="C2233" s="33" t="s">
        <v>34</v>
      </c>
      <c r="D2233" s="34">
        <f>E2233+F2233+G2233+H2233</f>
        <v>0</v>
      </c>
      <c r="E2233" s="35"/>
      <c r="F2233" s="35"/>
      <c r="G2233" s="35"/>
      <c r="H2233" s="36"/>
      <c r="I2233" s="37">
        <f>J2233+K2233+L2233+M2233</f>
        <v>0</v>
      </c>
      <c r="J2233" s="38"/>
      <c r="K2233" s="38"/>
      <c r="L2233" s="38"/>
      <c r="M2233" s="39"/>
      <c r="N2233" s="151"/>
      <c r="O2233" s="157"/>
      <c r="P2233" s="157"/>
      <c r="Q2233" s="183"/>
      <c r="X2233" s="153"/>
      <c r="Y2233" s="154"/>
      <c r="Z2233" s="155"/>
    </row>
    <row r="2234" spans="1:26" ht="29.25" customHeight="1" x14ac:dyDescent="0.25">
      <c r="A2234" s="40" t="s">
        <v>56</v>
      </c>
      <c r="B2234" s="146">
        <v>18</v>
      </c>
      <c r="C2234" s="33" t="s">
        <v>36</v>
      </c>
      <c r="D2234" s="34">
        <f t="shared" ref="D2234:D2242" si="284">E2234+F2234+G2234+H2234</f>
        <v>0</v>
      </c>
      <c r="E2234" s="43">
        <f>E2235+E2236+E2237</f>
        <v>0</v>
      </c>
      <c r="F2234" s="43">
        <f>F2235+F2236+F2237</f>
        <v>0</v>
      </c>
      <c r="G2234" s="43">
        <f>G2235+G2236+G2237</f>
        <v>0</v>
      </c>
      <c r="H2234" s="44">
        <f>H2235+H2236+H2237</f>
        <v>0</v>
      </c>
      <c r="I2234" s="37">
        <f t="shared" ref="I2234:I2242" si="285">J2234+K2234+L2234+M2234</f>
        <v>0</v>
      </c>
      <c r="J2234" s="45">
        <f>J2235+J2236+J2237</f>
        <v>0</v>
      </c>
      <c r="K2234" s="45">
        <f>K2235+K2236+K2237</f>
        <v>0</v>
      </c>
      <c r="L2234" s="45">
        <f>L2235+L2236+L2237</f>
        <v>0</v>
      </c>
      <c r="M2234" s="46">
        <f>M2235+M2236+M2237</f>
        <v>0</v>
      </c>
      <c r="N2234" s="151"/>
      <c r="Q2234" s="183"/>
      <c r="X2234" s="153"/>
      <c r="Y2234" s="154"/>
      <c r="Z2234" s="155"/>
    </row>
    <row r="2235" spans="1:26" ht="48" customHeight="1" x14ac:dyDescent="0.25">
      <c r="A2235" s="47" t="s">
        <v>57</v>
      </c>
      <c r="B2235" s="54" t="s">
        <v>79</v>
      </c>
      <c r="C2235" s="49" t="s">
        <v>36</v>
      </c>
      <c r="D2235" s="34">
        <f t="shared" si="284"/>
        <v>0</v>
      </c>
      <c r="E2235" s="50"/>
      <c r="F2235" s="50"/>
      <c r="G2235" s="50"/>
      <c r="H2235" s="51"/>
      <c r="I2235" s="37">
        <f t="shared" si="285"/>
        <v>0</v>
      </c>
      <c r="J2235" s="52"/>
      <c r="K2235" s="52"/>
      <c r="L2235" s="52"/>
      <c r="M2235" s="53"/>
      <c r="N2235" s="151"/>
      <c r="Q2235" s="183"/>
      <c r="X2235" s="153"/>
      <c r="Y2235" s="154"/>
      <c r="Z2235" s="155"/>
    </row>
    <row r="2236" spans="1:26" ht="45.75" customHeight="1" x14ac:dyDescent="0.25">
      <c r="A2236" s="47" t="s">
        <v>59</v>
      </c>
      <c r="B2236" s="54" t="s">
        <v>80</v>
      </c>
      <c r="C2236" s="49" t="s">
        <v>36</v>
      </c>
      <c r="D2236" s="34">
        <f t="shared" si="284"/>
        <v>0</v>
      </c>
      <c r="E2236" s="50"/>
      <c r="F2236" s="50"/>
      <c r="G2236" s="50"/>
      <c r="H2236" s="51"/>
      <c r="I2236" s="37">
        <f t="shared" si="285"/>
        <v>0</v>
      </c>
      <c r="J2236" s="52"/>
      <c r="K2236" s="52"/>
      <c r="L2236" s="52"/>
      <c r="M2236" s="53"/>
      <c r="N2236" s="151"/>
      <c r="Q2236" s="183"/>
      <c r="X2236" s="153"/>
      <c r="Y2236" s="154"/>
      <c r="Z2236" s="155"/>
    </row>
    <row r="2237" spans="1:26" ht="32.25" customHeight="1" x14ac:dyDescent="0.25">
      <c r="A2237" s="47" t="s">
        <v>61</v>
      </c>
      <c r="B2237" s="54" t="s">
        <v>81</v>
      </c>
      <c r="C2237" s="49" t="s">
        <v>43</v>
      </c>
      <c r="D2237" s="34">
        <f t="shared" si="284"/>
        <v>0</v>
      </c>
      <c r="E2237" s="50"/>
      <c r="F2237" s="50"/>
      <c r="G2237" s="50"/>
      <c r="H2237" s="51"/>
      <c r="I2237" s="37">
        <f t="shared" si="285"/>
        <v>0</v>
      </c>
      <c r="J2237" s="52"/>
      <c r="K2237" s="52"/>
      <c r="L2237" s="52"/>
      <c r="M2237" s="53"/>
      <c r="N2237" s="151"/>
      <c r="Q2237" s="183"/>
      <c r="X2237" s="153"/>
      <c r="Y2237" s="154"/>
      <c r="Z2237" s="155"/>
    </row>
    <row r="2238" spans="1:26" ht="36.75" customHeight="1" x14ac:dyDescent="0.25">
      <c r="A2238" s="55" t="s">
        <v>63</v>
      </c>
      <c r="B2238" s="146">
        <v>19</v>
      </c>
      <c r="C2238" s="56" t="s">
        <v>45</v>
      </c>
      <c r="D2238" s="34">
        <f t="shared" si="284"/>
        <v>0</v>
      </c>
      <c r="E2238" s="35"/>
      <c r="F2238" s="35"/>
      <c r="G2238" s="35"/>
      <c r="H2238" s="36"/>
      <c r="I2238" s="37">
        <f t="shared" si="285"/>
        <v>0</v>
      </c>
      <c r="J2238" s="38"/>
      <c r="K2238" s="38"/>
      <c r="L2238" s="38"/>
      <c r="M2238" s="39"/>
      <c r="N2238" s="151"/>
      <c r="Q2238" s="183"/>
      <c r="X2238" s="153"/>
      <c r="Y2238" s="154"/>
      <c r="Z2238" s="155"/>
    </row>
    <row r="2239" spans="1:26" ht="36.75" customHeight="1" x14ac:dyDescent="0.25">
      <c r="A2239" s="203" t="s">
        <v>64</v>
      </c>
      <c r="B2239" s="57" t="s">
        <v>82</v>
      </c>
      <c r="C2239" s="58" t="s">
        <v>48</v>
      </c>
      <c r="D2239" s="34">
        <f t="shared" si="284"/>
        <v>0</v>
      </c>
      <c r="E2239" s="35"/>
      <c r="F2239" s="35"/>
      <c r="G2239" s="35"/>
      <c r="H2239" s="36"/>
      <c r="I2239" s="37">
        <f t="shared" si="285"/>
        <v>0</v>
      </c>
      <c r="J2239" s="45"/>
      <c r="K2239" s="45"/>
      <c r="L2239" s="45"/>
      <c r="M2239" s="46"/>
      <c r="N2239" s="151"/>
      <c r="Q2239" s="183"/>
      <c r="X2239" s="153"/>
      <c r="Y2239" s="154"/>
      <c r="Z2239" s="155"/>
    </row>
    <row r="2240" spans="1:26" ht="36.75" customHeight="1" x14ac:dyDescent="0.25">
      <c r="A2240" s="204"/>
      <c r="B2240" s="57" t="s">
        <v>83</v>
      </c>
      <c r="C2240" s="58" t="s">
        <v>45</v>
      </c>
      <c r="D2240" s="34">
        <f t="shared" si="284"/>
        <v>0</v>
      </c>
      <c r="E2240" s="35"/>
      <c r="F2240" s="35"/>
      <c r="G2240" s="35"/>
      <c r="H2240" s="36"/>
      <c r="I2240" s="37">
        <f t="shared" si="285"/>
        <v>0</v>
      </c>
      <c r="J2240" s="45"/>
      <c r="K2240" s="45"/>
      <c r="L2240" s="45"/>
      <c r="M2240" s="46"/>
      <c r="N2240" s="151"/>
      <c r="Q2240" s="183"/>
      <c r="X2240" s="153"/>
      <c r="Y2240" s="154"/>
      <c r="Z2240" s="155"/>
    </row>
    <row r="2241" spans="1:26" ht="36.75" customHeight="1" x14ac:dyDescent="0.25">
      <c r="A2241" s="59" t="s">
        <v>67</v>
      </c>
      <c r="B2241" s="57" t="s">
        <v>84</v>
      </c>
      <c r="C2241" s="58" t="s">
        <v>45</v>
      </c>
      <c r="D2241" s="34">
        <f t="shared" si="284"/>
        <v>0</v>
      </c>
      <c r="E2241" s="35"/>
      <c r="F2241" s="35"/>
      <c r="G2241" s="35"/>
      <c r="H2241" s="36"/>
      <c r="I2241" s="37">
        <f t="shared" si="285"/>
        <v>0</v>
      </c>
      <c r="J2241" s="45"/>
      <c r="K2241" s="45"/>
      <c r="L2241" s="45"/>
      <c r="M2241" s="46"/>
      <c r="N2241" s="151"/>
      <c r="Q2241" s="183"/>
      <c r="X2241" s="153"/>
      <c r="Y2241" s="154"/>
      <c r="Z2241" s="155"/>
    </row>
    <row r="2242" spans="1:26" ht="36" customHeight="1" thickBot="1" x14ac:dyDescent="0.3">
      <c r="A2242" s="81" t="s">
        <v>69</v>
      </c>
      <c r="B2242" s="147">
        <v>20</v>
      </c>
      <c r="C2242" s="82" t="s">
        <v>53</v>
      </c>
      <c r="D2242" s="83">
        <f t="shared" si="284"/>
        <v>0</v>
      </c>
      <c r="E2242" s="84"/>
      <c r="F2242" s="84"/>
      <c r="G2242" s="84"/>
      <c r="H2242" s="85"/>
      <c r="I2242" s="86">
        <f t="shared" si="285"/>
        <v>0</v>
      </c>
      <c r="J2242" s="87"/>
      <c r="K2242" s="87"/>
      <c r="L2242" s="87"/>
      <c r="M2242" s="88"/>
      <c r="N2242" s="151"/>
      <c r="Q2242" s="183"/>
      <c r="X2242" s="153"/>
      <c r="Y2242" s="154"/>
      <c r="Z2242" s="155"/>
    </row>
    <row r="2243" spans="1:26" ht="16.5" thickTop="1" x14ac:dyDescent="0.25">
      <c r="B2243" s="132"/>
      <c r="D2243" s="1"/>
      <c r="E2243" s="1"/>
      <c r="F2243" s="1"/>
      <c r="G2243" s="1"/>
      <c r="H2243" s="1"/>
      <c r="N2243" s="151"/>
      <c r="X2243" s="153"/>
      <c r="Y2243" s="154"/>
      <c r="Z2243" s="155"/>
    </row>
    <row r="2244" spans="1:26" x14ac:dyDescent="0.25">
      <c r="B2244" s="132"/>
      <c r="D2244" s="1"/>
      <c r="E2244" s="1"/>
      <c r="F2244" s="1"/>
      <c r="G2244" s="1"/>
      <c r="H2244" s="1"/>
      <c r="N2244" s="151"/>
      <c r="X2244" s="153"/>
      <c r="Y2244" s="154"/>
      <c r="Z2244" s="155"/>
    </row>
    <row r="2245" spans="1:26" ht="25.5" customHeight="1" x14ac:dyDescent="0.25">
      <c r="B2245" s="132"/>
      <c r="D2245" s="1"/>
      <c r="E2245" s="1"/>
      <c r="F2245" s="1"/>
      <c r="G2245" s="1"/>
      <c r="H2245" s="1"/>
      <c r="K2245" s="197" t="s">
        <v>0</v>
      </c>
      <c r="L2245" s="197"/>
      <c r="M2245" s="197"/>
      <c r="N2245" s="151"/>
      <c r="Q2245" s="183"/>
      <c r="X2245" s="153"/>
      <c r="Y2245" s="154"/>
      <c r="Z2245" s="155"/>
    </row>
    <row r="2246" spans="1:26" x14ac:dyDescent="0.25">
      <c r="B2246" s="132"/>
      <c r="D2246" s="1"/>
      <c r="E2246" s="1"/>
      <c r="F2246" s="1"/>
      <c r="G2246" s="1"/>
      <c r="H2246" s="1"/>
      <c r="K2246" s="197" t="s">
        <v>1</v>
      </c>
      <c r="L2246" s="197"/>
      <c r="M2246" s="197"/>
      <c r="N2246" s="151"/>
      <c r="Q2246" s="183"/>
      <c r="X2246" s="153"/>
      <c r="Y2246" s="154"/>
      <c r="Z2246" s="155"/>
    </row>
    <row r="2247" spans="1:26" x14ac:dyDescent="0.25">
      <c r="B2247" s="132"/>
      <c r="D2247" s="1"/>
      <c r="E2247" s="1"/>
      <c r="F2247" s="1"/>
      <c r="G2247" s="1"/>
      <c r="H2247" s="1"/>
      <c r="K2247" s="197" t="s">
        <v>2</v>
      </c>
      <c r="L2247" s="197"/>
      <c r="M2247" s="197"/>
      <c r="N2247" s="151"/>
      <c r="Q2247" s="183"/>
      <c r="X2247" s="153"/>
      <c r="Y2247" s="154"/>
      <c r="Z2247" s="155"/>
    </row>
    <row r="2248" spans="1:26" x14ac:dyDescent="0.25">
      <c r="B2248" s="132"/>
      <c r="D2248" s="1"/>
      <c r="E2248" s="1"/>
      <c r="F2248" s="1"/>
      <c r="G2248" s="1"/>
      <c r="H2248" s="1"/>
      <c r="K2248" s="197" t="s">
        <v>3</v>
      </c>
      <c r="L2248" s="197"/>
      <c r="M2248" s="197"/>
      <c r="N2248" s="151"/>
      <c r="Q2248" s="183"/>
      <c r="X2248" s="153"/>
      <c r="Y2248" s="154"/>
      <c r="Z2248" s="155"/>
    </row>
    <row r="2249" spans="1:26" x14ac:dyDescent="0.25">
      <c r="B2249" s="132"/>
      <c r="D2249" s="1"/>
      <c r="E2249" s="1"/>
      <c r="F2249" s="1"/>
      <c r="G2249" s="1"/>
      <c r="H2249" s="1"/>
      <c r="K2249" s="197" t="s">
        <v>4</v>
      </c>
      <c r="L2249" s="197"/>
      <c r="M2249" s="197"/>
      <c r="N2249" s="151"/>
      <c r="Q2249" s="183"/>
      <c r="X2249" s="153"/>
      <c r="Y2249" s="154"/>
      <c r="Z2249" s="155"/>
    </row>
    <row r="2250" spans="1:26" x14ac:dyDescent="0.25">
      <c r="B2250" s="132"/>
      <c r="D2250" s="1"/>
      <c r="E2250" s="1"/>
      <c r="F2250" s="1"/>
      <c r="G2250" s="1"/>
      <c r="H2250" s="1"/>
      <c r="K2250" s="197" t="s">
        <v>5</v>
      </c>
      <c r="L2250" s="197"/>
      <c r="M2250" s="197"/>
      <c r="N2250" s="151"/>
      <c r="Q2250" s="183"/>
      <c r="X2250" s="153"/>
      <c r="Y2250" s="154"/>
      <c r="Z2250" s="155"/>
    </row>
    <row r="2251" spans="1:26" x14ac:dyDescent="0.25">
      <c r="B2251" s="132"/>
      <c r="D2251" s="1"/>
      <c r="E2251" s="1"/>
      <c r="F2251" s="1"/>
      <c r="G2251" s="1"/>
      <c r="H2251" s="1"/>
      <c r="K2251" s="197" t="s">
        <v>6</v>
      </c>
      <c r="L2251" s="197"/>
      <c r="M2251" s="197"/>
      <c r="N2251" s="151"/>
      <c r="Q2251" s="183"/>
      <c r="X2251" s="153"/>
      <c r="Y2251" s="154"/>
      <c r="Z2251" s="155"/>
    </row>
    <row r="2252" spans="1:26" x14ac:dyDescent="0.25">
      <c r="B2252" s="132"/>
      <c r="D2252" s="1"/>
      <c r="E2252" s="1"/>
      <c r="F2252" s="1"/>
      <c r="G2252" s="1"/>
      <c r="H2252" s="1"/>
      <c r="K2252" s="197" t="s">
        <v>7</v>
      </c>
      <c r="L2252" s="197"/>
      <c r="M2252" s="197"/>
      <c r="N2252" s="151"/>
      <c r="Q2252" s="183"/>
      <c r="X2252" s="153"/>
      <c r="Y2252" s="154"/>
      <c r="Z2252" s="155"/>
    </row>
    <row r="2253" spans="1:26" x14ac:dyDescent="0.25">
      <c r="B2253" s="132"/>
      <c r="D2253" s="1"/>
      <c r="E2253" s="1"/>
      <c r="F2253" s="1"/>
      <c r="G2253" s="1"/>
      <c r="H2253" s="1"/>
      <c r="N2253" s="151"/>
      <c r="Q2253" s="183"/>
      <c r="X2253" s="153"/>
      <c r="Y2253" s="154"/>
      <c r="Z2253" s="155"/>
    </row>
    <row r="2254" spans="1:26" s="4" customFormat="1" ht="20.25" customHeight="1" x14ac:dyDescent="0.25">
      <c r="A2254" s="198" t="str">
        <f>$A$10</f>
        <v>Объёмы медицинской помощи по территориальной программе обязательного медицинского страхования на 2018 год</v>
      </c>
      <c r="B2254" s="198"/>
      <c r="C2254" s="198"/>
      <c r="D2254" s="198"/>
      <c r="E2254" s="198"/>
      <c r="F2254" s="198"/>
      <c r="G2254" s="198"/>
      <c r="H2254" s="198"/>
      <c r="I2254" s="198"/>
      <c r="J2254" s="198"/>
      <c r="K2254" s="198"/>
      <c r="L2254" s="198"/>
      <c r="M2254" s="198"/>
      <c r="N2254" s="151"/>
      <c r="Q2254" s="183"/>
      <c r="R2254" s="148"/>
      <c r="S2254" s="148"/>
      <c r="T2254" s="148"/>
      <c r="U2254" s="148"/>
      <c r="X2254" s="153"/>
      <c r="Y2254" s="154"/>
      <c r="Z2254" s="155"/>
    </row>
    <row r="2255" spans="1:26" s="4" customFormat="1" ht="18" customHeight="1" x14ac:dyDescent="0.25">
      <c r="A2255" s="242" t="s">
        <v>115</v>
      </c>
      <c r="B2255" s="242"/>
      <c r="C2255" s="242"/>
      <c r="D2255" s="242"/>
      <c r="E2255" s="242"/>
      <c r="F2255" s="242"/>
      <c r="G2255" s="242"/>
      <c r="H2255" s="242"/>
      <c r="I2255" s="242"/>
      <c r="J2255" s="242"/>
      <c r="K2255" s="242"/>
      <c r="L2255" s="242"/>
      <c r="M2255" s="242"/>
      <c r="N2255" s="151"/>
      <c r="Q2255" s="183"/>
      <c r="R2255" s="148"/>
      <c r="S2255" s="148"/>
      <c r="T2255" s="148"/>
      <c r="U2255" s="148"/>
      <c r="X2255" s="153"/>
      <c r="Y2255" s="154"/>
      <c r="Z2255" s="155"/>
    </row>
    <row r="2256" spans="1:26" s="4" customFormat="1" ht="16.5" x14ac:dyDescent="0.25">
      <c r="A2256" s="198" t="str">
        <f>$A$12</f>
        <v>для лиц, застрахованных в филиале АО "ГСМК "Сахамедстрах" в г. Магадане Магаданской области</v>
      </c>
      <c r="B2256" s="198"/>
      <c r="C2256" s="198"/>
      <c r="D2256" s="198"/>
      <c r="E2256" s="198"/>
      <c r="F2256" s="198"/>
      <c r="G2256" s="198"/>
      <c r="H2256" s="198"/>
      <c r="I2256" s="198"/>
      <c r="J2256" s="198"/>
      <c r="K2256" s="198"/>
      <c r="L2256" s="198"/>
      <c r="M2256" s="198"/>
      <c r="N2256" s="151"/>
      <c r="Q2256" s="183"/>
      <c r="R2256" s="148"/>
      <c r="S2256" s="148"/>
      <c r="T2256" s="148"/>
      <c r="U2256" s="148"/>
      <c r="X2256" s="153"/>
      <c r="Y2256" s="154"/>
      <c r="Z2256" s="155"/>
    </row>
    <row r="2257" spans="1:27" ht="16.5" thickBot="1" x14ac:dyDescent="0.3">
      <c r="A2257" s="5"/>
      <c r="B2257" s="133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151"/>
      <c r="Q2257" s="183"/>
      <c r="X2257" s="153"/>
      <c r="Y2257" s="154"/>
      <c r="Z2257" s="155"/>
    </row>
    <row r="2258" spans="1:27" ht="39.75" customHeight="1" thickTop="1" x14ac:dyDescent="0.25">
      <c r="A2258" s="225" t="s">
        <v>10</v>
      </c>
      <c r="B2258" s="228" t="s">
        <v>11</v>
      </c>
      <c r="C2258" s="231" t="s">
        <v>12</v>
      </c>
      <c r="D2258" s="214" t="str">
        <f>$D$14</f>
        <v>Всего на 2018 год</v>
      </c>
      <c r="E2258" s="217" t="s">
        <v>13</v>
      </c>
      <c r="F2258" s="217"/>
      <c r="G2258" s="217"/>
      <c r="H2258" s="218"/>
      <c r="I2258" s="221" t="str">
        <f>$I$14</f>
        <v>Всего на 2018 год</v>
      </c>
      <c r="J2258" s="234" t="s">
        <v>14</v>
      </c>
      <c r="K2258" s="234"/>
      <c r="L2258" s="234"/>
      <c r="M2258" s="235"/>
      <c r="N2258" s="151"/>
      <c r="Q2258" s="183"/>
      <c r="X2258" s="153"/>
      <c r="Y2258" s="154"/>
      <c r="Z2258" s="155"/>
    </row>
    <row r="2259" spans="1:27" ht="17.25" customHeight="1" x14ac:dyDescent="0.25">
      <c r="A2259" s="226"/>
      <c r="B2259" s="229"/>
      <c r="C2259" s="232"/>
      <c r="D2259" s="215"/>
      <c r="E2259" s="219"/>
      <c r="F2259" s="219"/>
      <c r="G2259" s="219"/>
      <c r="H2259" s="220"/>
      <c r="I2259" s="222"/>
      <c r="J2259" s="236"/>
      <c r="K2259" s="236"/>
      <c r="L2259" s="236"/>
      <c r="M2259" s="237"/>
      <c r="N2259" s="151"/>
      <c r="Q2259" s="183"/>
      <c r="X2259" s="153"/>
      <c r="Y2259" s="154"/>
      <c r="Z2259" s="155"/>
    </row>
    <row r="2260" spans="1:27" s="12" customFormat="1" ht="29.25" customHeight="1" thickBot="1" x14ac:dyDescent="0.3">
      <c r="A2260" s="227"/>
      <c r="B2260" s="230"/>
      <c r="C2260" s="233"/>
      <c r="D2260" s="216"/>
      <c r="E2260" s="8" t="s">
        <v>15</v>
      </c>
      <c r="F2260" s="8" t="s">
        <v>16</v>
      </c>
      <c r="G2260" s="8" t="s">
        <v>17</v>
      </c>
      <c r="H2260" s="9" t="s">
        <v>18</v>
      </c>
      <c r="I2260" s="223"/>
      <c r="J2260" s="136" t="s">
        <v>15</v>
      </c>
      <c r="K2260" s="136" t="s">
        <v>16</v>
      </c>
      <c r="L2260" s="136" t="s">
        <v>17</v>
      </c>
      <c r="M2260" s="137" t="s">
        <v>18</v>
      </c>
      <c r="N2260" s="151"/>
      <c r="Q2260" s="183"/>
      <c r="R2260" s="149"/>
      <c r="S2260" s="149"/>
      <c r="T2260" s="149"/>
      <c r="U2260" s="149"/>
      <c r="X2260" s="153"/>
      <c r="Y2260" s="154"/>
      <c r="Z2260" s="155"/>
    </row>
    <row r="2261" spans="1:27" s="22" customFormat="1" ht="17.25" thickTop="1" thickBot="1" x14ac:dyDescent="0.3">
      <c r="A2261" s="13" t="s">
        <v>19</v>
      </c>
      <c r="B2261" s="14" t="s">
        <v>20</v>
      </c>
      <c r="C2261" s="15" t="s">
        <v>21</v>
      </c>
      <c r="D2261" s="19" t="s">
        <v>22</v>
      </c>
      <c r="E2261" s="20" t="s">
        <v>23</v>
      </c>
      <c r="F2261" s="20" t="s">
        <v>24</v>
      </c>
      <c r="G2261" s="20" t="s">
        <v>25</v>
      </c>
      <c r="H2261" s="21" t="s">
        <v>26</v>
      </c>
      <c r="I2261" s="19" t="s">
        <v>27</v>
      </c>
      <c r="J2261" s="20" t="s">
        <v>28</v>
      </c>
      <c r="K2261" s="20" t="s">
        <v>29</v>
      </c>
      <c r="L2261" s="20" t="s">
        <v>30</v>
      </c>
      <c r="M2261" s="21" t="s">
        <v>31</v>
      </c>
      <c r="N2261" s="151"/>
      <c r="Q2261" s="183"/>
      <c r="R2261" s="150"/>
      <c r="S2261" s="150"/>
      <c r="T2261" s="150"/>
      <c r="U2261" s="150"/>
      <c r="X2261" s="153"/>
      <c r="Y2261" s="154"/>
      <c r="Z2261" s="155"/>
    </row>
    <row r="2262" spans="1:27" ht="66" customHeight="1" thickTop="1" x14ac:dyDescent="0.25">
      <c r="A2262" s="23" t="s">
        <v>32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22.6</v>
      </c>
      <c r="J2262" s="30">
        <f>J2263+J2264+J2268+J2272</f>
        <v>22.6</v>
      </c>
      <c r="K2262" s="30">
        <f>K2263+K2264+K2268+K2272</f>
        <v>0</v>
      </c>
      <c r="L2262" s="30">
        <f>L2263+L2264+L2268+L2272</f>
        <v>0</v>
      </c>
      <c r="M2262" s="31">
        <f>M2263+M2264+M2268+M2272</f>
        <v>0</v>
      </c>
      <c r="N2262" s="151"/>
      <c r="O2262" s="172"/>
      <c r="Q2262" s="183"/>
      <c r="X2262" s="153"/>
      <c r="Y2262" s="154"/>
      <c r="Z2262" s="155"/>
    </row>
    <row r="2263" spans="1:27" ht="47.25" customHeight="1" x14ac:dyDescent="0.25">
      <c r="A2263" s="32" t="s">
        <v>33</v>
      </c>
      <c r="B2263" s="146">
        <v>2</v>
      </c>
      <c r="C2263" s="33" t="s">
        <v>34</v>
      </c>
      <c r="D2263" s="34">
        <f>E2263+F2263+G2263+H2263</f>
        <v>0</v>
      </c>
      <c r="E2263" s="35">
        <f t="shared" ref="E2263:H2271" si="286">E2274+E2296</f>
        <v>0</v>
      </c>
      <c r="F2263" s="35">
        <f t="shared" si="286"/>
        <v>0</v>
      </c>
      <c r="G2263" s="35">
        <f t="shared" si="286"/>
        <v>0</v>
      </c>
      <c r="H2263" s="36">
        <f t="shared" si="286"/>
        <v>0</v>
      </c>
      <c r="I2263" s="37">
        <f>J2263+K2263+L2263+M2263</f>
        <v>0</v>
      </c>
      <c r="J2263" s="38">
        <f>J2274+J2285+J2296</f>
        <v>0</v>
      </c>
      <c r="K2263" s="38">
        <f>K2274+K2285+K2296</f>
        <v>0</v>
      </c>
      <c r="L2263" s="38">
        <f>L2274+L2285+L2296</f>
        <v>0</v>
      </c>
      <c r="M2263" s="39">
        <f>M2274+M2285+M2296</f>
        <v>0</v>
      </c>
      <c r="N2263" s="151"/>
      <c r="O2263" s="157"/>
      <c r="Q2263" s="183"/>
      <c r="T2263" s="183"/>
      <c r="U2263" s="183"/>
      <c r="V2263" s="183"/>
      <c r="W2263" s="183"/>
      <c r="X2263" s="183"/>
      <c r="Y2263" s="154"/>
      <c r="Z2263" s="155"/>
    </row>
    <row r="2264" spans="1:27" ht="44.25" customHeight="1" x14ac:dyDescent="0.25">
      <c r="A2264" s="40" t="s">
        <v>35</v>
      </c>
      <c r="B2264" s="41">
        <v>3</v>
      </c>
      <c r="C2264" s="33" t="s">
        <v>36</v>
      </c>
      <c r="D2264" s="34">
        <f t="shared" ref="D2264:D2272" si="287">E2264+F2264+G2264+H2264</f>
        <v>0</v>
      </c>
      <c r="E2264" s="43">
        <f t="shared" si="286"/>
        <v>0</v>
      </c>
      <c r="F2264" s="43">
        <f t="shared" si="286"/>
        <v>0</v>
      </c>
      <c r="G2264" s="43">
        <f t="shared" si="286"/>
        <v>0</v>
      </c>
      <c r="H2264" s="44">
        <f t="shared" si="286"/>
        <v>0</v>
      </c>
      <c r="I2264" s="37">
        <f t="shared" ref="I2264:I2272" si="288">J2264+K2264+L2264+M2264</f>
        <v>22.6</v>
      </c>
      <c r="J2264" s="45">
        <f>J2265+J2266+J2267</f>
        <v>22.6</v>
      </c>
      <c r="K2264" s="45">
        <f>K2265+K2266+K2267</f>
        <v>0</v>
      </c>
      <c r="L2264" s="45">
        <f>L2265+L2266+L2267</f>
        <v>0</v>
      </c>
      <c r="M2264" s="46">
        <f>M2265+M2266+M2267</f>
        <v>0</v>
      </c>
      <c r="N2264" s="151"/>
      <c r="O2264" s="186"/>
      <c r="P2264" s="186"/>
      <c r="Q2264" s="183"/>
      <c r="T2264" s="183"/>
      <c r="U2264" s="183"/>
      <c r="V2264" s="183"/>
      <c r="W2264" s="183"/>
      <c r="X2264" s="183"/>
      <c r="Y2264" s="154"/>
      <c r="Z2264" s="155"/>
    </row>
    <row r="2265" spans="1:27" ht="70.5" customHeight="1" x14ac:dyDescent="0.25">
      <c r="A2265" s="47" t="s">
        <v>37</v>
      </c>
      <c r="B2265" s="48" t="s">
        <v>38</v>
      </c>
      <c r="C2265" s="33" t="s">
        <v>36</v>
      </c>
      <c r="D2265" s="34">
        <f t="shared" si="287"/>
        <v>0</v>
      </c>
      <c r="E2265" s="50">
        <f t="shared" si="286"/>
        <v>0</v>
      </c>
      <c r="F2265" s="50">
        <f t="shared" si="286"/>
        <v>0</v>
      </c>
      <c r="G2265" s="50">
        <f t="shared" si="286"/>
        <v>0</v>
      </c>
      <c r="H2265" s="51">
        <f t="shared" si="286"/>
        <v>0</v>
      </c>
      <c r="I2265" s="37">
        <f t="shared" si="288"/>
        <v>0</v>
      </c>
      <c r="J2265" s="52">
        <f t="shared" ref="J2265:M2271" si="289">J2276+J2287+J2298</f>
        <v>0</v>
      </c>
      <c r="K2265" s="52">
        <f t="shared" si="289"/>
        <v>0</v>
      </c>
      <c r="L2265" s="52">
        <f t="shared" si="289"/>
        <v>0</v>
      </c>
      <c r="M2265" s="53">
        <f t="shared" si="289"/>
        <v>0</v>
      </c>
      <c r="N2265" s="151"/>
      <c r="O2265" s="157"/>
      <c r="Q2265" s="183"/>
      <c r="T2265" s="183"/>
      <c r="U2265" s="183"/>
      <c r="V2265" s="183"/>
      <c r="W2265" s="183"/>
      <c r="X2265" s="183"/>
      <c r="Y2265" s="154"/>
      <c r="Z2265" s="155"/>
    </row>
    <row r="2266" spans="1:27" ht="84" customHeight="1" x14ac:dyDescent="0.25">
      <c r="A2266" s="47" t="s">
        <v>39</v>
      </c>
      <c r="B2266" s="54" t="s">
        <v>40</v>
      </c>
      <c r="C2266" s="33" t="s">
        <v>36</v>
      </c>
      <c r="D2266" s="34">
        <f t="shared" si="287"/>
        <v>0</v>
      </c>
      <c r="E2266" s="50">
        <f t="shared" si="286"/>
        <v>0</v>
      </c>
      <c r="F2266" s="50">
        <f t="shared" si="286"/>
        <v>0</v>
      </c>
      <c r="G2266" s="50">
        <f t="shared" si="286"/>
        <v>0</v>
      </c>
      <c r="H2266" s="51">
        <f t="shared" si="286"/>
        <v>0</v>
      </c>
      <c r="I2266" s="37">
        <f t="shared" si="288"/>
        <v>0</v>
      </c>
      <c r="J2266" s="52">
        <f t="shared" si="289"/>
        <v>0</v>
      </c>
      <c r="K2266" s="52">
        <f t="shared" si="289"/>
        <v>0</v>
      </c>
      <c r="L2266" s="52">
        <f t="shared" si="289"/>
        <v>0</v>
      </c>
      <c r="M2266" s="53">
        <f t="shared" si="289"/>
        <v>0</v>
      </c>
      <c r="N2266" s="151"/>
      <c r="O2266" s="157"/>
      <c r="Q2266" s="183"/>
      <c r="T2266" s="183"/>
      <c r="U2266" s="183"/>
      <c r="V2266" s="183"/>
      <c r="W2266" s="183"/>
      <c r="X2266" s="183"/>
      <c r="Y2266" s="154"/>
      <c r="Z2266" s="155"/>
    </row>
    <row r="2267" spans="1:27" ht="67.5" customHeight="1" x14ac:dyDescent="0.25">
      <c r="A2267" s="47" t="s">
        <v>41</v>
      </c>
      <c r="B2267" s="54" t="s">
        <v>42</v>
      </c>
      <c r="C2267" s="33" t="s">
        <v>43</v>
      </c>
      <c r="D2267" s="34">
        <f t="shared" si="287"/>
        <v>0</v>
      </c>
      <c r="E2267" s="50">
        <f t="shared" si="286"/>
        <v>0</v>
      </c>
      <c r="F2267" s="50">
        <f t="shared" si="286"/>
        <v>0</v>
      </c>
      <c r="G2267" s="50">
        <f t="shared" si="286"/>
        <v>0</v>
      </c>
      <c r="H2267" s="51">
        <f t="shared" si="286"/>
        <v>0</v>
      </c>
      <c r="I2267" s="37">
        <f t="shared" si="288"/>
        <v>22.6</v>
      </c>
      <c r="J2267" s="52">
        <f t="shared" si="289"/>
        <v>22.6</v>
      </c>
      <c r="K2267" s="52">
        <f t="shared" si="289"/>
        <v>0</v>
      </c>
      <c r="L2267" s="52">
        <f t="shared" si="289"/>
        <v>0</v>
      </c>
      <c r="M2267" s="53">
        <f t="shared" si="289"/>
        <v>0</v>
      </c>
      <c r="N2267" s="151"/>
      <c r="O2267" s="157"/>
      <c r="Q2267" s="183"/>
      <c r="T2267" s="183"/>
      <c r="U2267" s="183"/>
      <c r="V2267" s="183"/>
      <c r="W2267" s="183"/>
      <c r="X2267" s="183"/>
      <c r="Y2267" s="154"/>
      <c r="Z2267" s="155"/>
    </row>
    <row r="2268" spans="1:27" ht="54" customHeight="1" x14ac:dyDescent="0.25">
      <c r="A2268" s="55" t="s">
        <v>44</v>
      </c>
      <c r="B2268" s="146">
        <v>4</v>
      </c>
      <c r="C2268" s="56" t="s">
        <v>45</v>
      </c>
      <c r="D2268" s="34">
        <f t="shared" si="287"/>
        <v>0</v>
      </c>
      <c r="E2268" s="35">
        <f t="shared" si="286"/>
        <v>0</v>
      </c>
      <c r="F2268" s="35">
        <f t="shared" si="286"/>
        <v>0</v>
      </c>
      <c r="G2268" s="35">
        <f t="shared" si="286"/>
        <v>0</v>
      </c>
      <c r="H2268" s="36">
        <f t="shared" si="286"/>
        <v>0</v>
      </c>
      <c r="I2268" s="37">
        <f t="shared" si="288"/>
        <v>0</v>
      </c>
      <c r="J2268" s="38">
        <f t="shared" si="289"/>
        <v>0</v>
      </c>
      <c r="K2268" s="38">
        <f t="shared" si="289"/>
        <v>0</v>
      </c>
      <c r="L2268" s="38">
        <f t="shared" si="289"/>
        <v>0</v>
      </c>
      <c r="M2268" s="39">
        <f t="shared" si="289"/>
        <v>0</v>
      </c>
      <c r="N2268" s="151"/>
      <c r="O2268" s="157"/>
      <c r="Q2268" s="183"/>
      <c r="T2268" s="183"/>
      <c r="U2268" s="183"/>
      <c r="V2268" s="183"/>
      <c r="W2268" s="183"/>
      <c r="X2268" s="183"/>
      <c r="Y2268" s="154"/>
      <c r="Z2268" s="155"/>
    </row>
    <row r="2269" spans="1:27" ht="52.5" customHeight="1" x14ac:dyDescent="0.25">
      <c r="A2269" s="203" t="s">
        <v>46</v>
      </c>
      <c r="B2269" s="57" t="s">
        <v>47</v>
      </c>
      <c r="C2269" s="58" t="s">
        <v>48</v>
      </c>
      <c r="D2269" s="34">
        <f t="shared" si="287"/>
        <v>0</v>
      </c>
      <c r="E2269" s="35">
        <f t="shared" si="286"/>
        <v>0</v>
      </c>
      <c r="F2269" s="35">
        <f t="shared" si="286"/>
        <v>0</v>
      </c>
      <c r="G2269" s="35">
        <f t="shared" si="286"/>
        <v>0</v>
      </c>
      <c r="H2269" s="36">
        <f t="shared" si="286"/>
        <v>0</v>
      </c>
      <c r="I2269" s="37">
        <f t="shared" si="288"/>
        <v>0</v>
      </c>
      <c r="J2269" s="38">
        <f t="shared" si="289"/>
        <v>0</v>
      </c>
      <c r="K2269" s="38">
        <f t="shared" si="289"/>
        <v>0</v>
      </c>
      <c r="L2269" s="38">
        <f t="shared" si="289"/>
        <v>0</v>
      </c>
      <c r="M2269" s="39">
        <f t="shared" si="289"/>
        <v>0</v>
      </c>
      <c r="N2269" s="151"/>
      <c r="O2269" s="157"/>
      <c r="Q2269" s="183"/>
      <c r="T2269" s="183"/>
      <c r="U2269" s="183"/>
      <c r="V2269" s="183"/>
      <c r="W2269" s="183"/>
      <c r="X2269" s="183"/>
      <c r="Y2269" s="154"/>
      <c r="Z2269" s="155"/>
    </row>
    <row r="2270" spans="1:27" ht="54" customHeight="1" x14ac:dyDescent="0.25">
      <c r="A2270" s="204"/>
      <c r="B2270" s="57" t="s">
        <v>49</v>
      </c>
      <c r="C2270" s="58" t="s">
        <v>45</v>
      </c>
      <c r="D2270" s="34">
        <f t="shared" si="287"/>
        <v>0</v>
      </c>
      <c r="E2270" s="35">
        <f t="shared" si="286"/>
        <v>0</v>
      </c>
      <c r="F2270" s="35">
        <f t="shared" si="286"/>
        <v>0</v>
      </c>
      <c r="G2270" s="35">
        <f t="shared" si="286"/>
        <v>0</v>
      </c>
      <c r="H2270" s="36">
        <f t="shared" si="286"/>
        <v>0</v>
      </c>
      <c r="I2270" s="37">
        <f t="shared" si="288"/>
        <v>0</v>
      </c>
      <c r="J2270" s="38">
        <f t="shared" si="289"/>
        <v>0</v>
      </c>
      <c r="K2270" s="38">
        <f t="shared" si="289"/>
        <v>0</v>
      </c>
      <c r="L2270" s="38">
        <f t="shared" si="289"/>
        <v>0</v>
      </c>
      <c r="M2270" s="39">
        <f t="shared" si="289"/>
        <v>0</v>
      </c>
      <c r="N2270" s="151"/>
      <c r="O2270" s="157"/>
      <c r="Q2270" s="183"/>
      <c r="T2270" s="183"/>
      <c r="U2270" s="183"/>
      <c r="V2270" s="183"/>
      <c r="W2270" s="183"/>
      <c r="X2270" s="183"/>
      <c r="Y2270" s="154"/>
      <c r="Z2270" s="155"/>
    </row>
    <row r="2271" spans="1:27" ht="57.75" customHeight="1" x14ac:dyDescent="0.25">
      <c r="A2271" s="59" t="s">
        <v>50</v>
      </c>
      <c r="B2271" s="57" t="s">
        <v>51</v>
      </c>
      <c r="C2271" s="58" t="s">
        <v>45</v>
      </c>
      <c r="D2271" s="34">
        <f t="shared" si="287"/>
        <v>0</v>
      </c>
      <c r="E2271" s="35">
        <f t="shared" si="286"/>
        <v>0</v>
      </c>
      <c r="F2271" s="35">
        <f t="shared" si="286"/>
        <v>0</v>
      </c>
      <c r="G2271" s="35">
        <f t="shared" si="286"/>
        <v>0</v>
      </c>
      <c r="H2271" s="36">
        <f t="shared" si="286"/>
        <v>0</v>
      </c>
      <c r="I2271" s="37">
        <f t="shared" si="288"/>
        <v>0</v>
      </c>
      <c r="J2271" s="38">
        <f t="shared" si="289"/>
        <v>0</v>
      </c>
      <c r="K2271" s="38">
        <f t="shared" si="289"/>
        <v>0</v>
      </c>
      <c r="L2271" s="38">
        <f t="shared" si="289"/>
        <v>0</v>
      </c>
      <c r="M2271" s="39">
        <f t="shared" si="289"/>
        <v>0</v>
      </c>
      <c r="N2271" s="151"/>
      <c r="O2271" s="157"/>
      <c r="Q2271" s="183"/>
      <c r="T2271" s="183"/>
      <c r="U2271" s="183"/>
      <c r="V2271" s="183"/>
      <c r="W2271" s="183"/>
      <c r="X2271" s="183"/>
      <c r="Y2271" s="154"/>
      <c r="Z2271" s="155"/>
    </row>
    <row r="2272" spans="1:27" ht="43.5" customHeight="1" thickBot="1" x14ac:dyDescent="0.3">
      <c r="A2272" s="60" t="s">
        <v>52</v>
      </c>
      <c r="B2272" s="61">
        <v>5</v>
      </c>
      <c r="C2272" s="62" t="s">
        <v>53</v>
      </c>
      <c r="D2272" s="63">
        <f t="shared" si="287"/>
        <v>0</v>
      </c>
      <c r="E2272" s="64">
        <f>E2283+E2305</f>
        <v>0</v>
      </c>
      <c r="F2272" s="64">
        <f>F2283+F2305</f>
        <v>0</v>
      </c>
      <c r="G2272" s="64">
        <f>G2283+G2305</f>
        <v>0</v>
      </c>
      <c r="H2272" s="65">
        <f>H2283+H2305</f>
        <v>0</v>
      </c>
      <c r="I2272" s="66">
        <f t="shared" si="288"/>
        <v>0</v>
      </c>
      <c r="J2272" s="67">
        <f>J2283+J2294+J2305</f>
        <v>0</v>
      </c>
      <c r="K2272" s="67">
        <f>K2283+K2294+K2305</f>
        <v>0</v>
      </c>
      <c r="L2272" s="67">
        <f>L2283+L2294+L2305</f>
        <v>0</v>
      </c>
      <c r="M2272" s="68">
        <f>M2283+M2294+M2305</f>
        <v>0</v>
      </c>
      <c r="N2272" s="151"/>
      <c r="O2272" s="157"/>
      <c r="Q2272" s="183"/>
      <c r="S2272" s="190"/>
      <c r="T2272" s="183"/>
      <c r="U2272" s="183"/>
      <c r="V2272" s="183"/>
      <c r="W2272" s="183"/>
      <c r="X2272" s="183"/>
      <c r="Y2272" s="154"/>
      <c r="Z2272" s="155"/>
      <c r="AA2272" s="168"/>
    </row>
    <row r="2273" spans="1:31" ht="116.25" customHeight="1" x14ac:dyDescent="0.25">
      <c r="A2273" s="23" t="s">
        <v>54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22.6</v>
      </c>
      <c r="J2273" s="30">
        <f>J2274+J2275+J2279+J2283</f>
        <v>22.6</v>
      </c>
      <c r="K2273" s="30">
        <f>K2274+K2275+K2279+K2283</f>
        <v>0</v>
      </c>
      <c r="L2273" s="30">
        <f>L2274+L2275+L2279+L2283</f>
        <v>0</v>
      </c>
      <c r="M2273" s="31">
        <f>M2274+M2275+M2279+M2283</f>
        <v>0</v>
      </c>
      <c r="N2273" s="151"/>
      <c r="O2273" s="151"/>
      <c r="P2273" s="157"/>
      <c r="Q2273" s="183"/>
      <c r="S2273" s="167"/>
      <c r="T2273" s="190"/>
      <c r="U2273" s="191"/>
      <c r="V2273" s="195"/>
      <c r="W2273" s="195"/>
      <c r="X2273" s="153"/>
      <c r="Y2273" s="154"/>
      <c r="Z2273" s="155"/>
    </row>
    <row r="2274" spans="1:31" ht="32.25" customHeight="1" x14ac:dyDescent="0.25">
      <c r="A2274" s="32" t="s">
        <v>55</v>
      </c>
      <c r="B2274" s="146">
        <v>7</v>
      </c>
      <c r="C2274" s="33" t="s">
        <v>34</v>
      </c>
      <c r="D2274" s="34">
        <v>0</v>
      </c>
      <c r="E2274" s="50">
        <f>ROUND(D2274/4,0)</f>
        <v>0</v>
      </c>
      <c r="F2274" s="50">
        <f>ROUND(D2274/4,0)</f>
        <v>0</v>
      </c>
      <c r="G2274" s="50">
        <f>ROUND(D2274/4,0)</f>
        <v>0</v>
      </c>
      <c r="H2274" s="51">
        <f>D2274-E2274-F2274-G2274</f>
        <v>0</v>
      </c>
      <c r="I2274" s="37">
        <f>J2274+K2274+L2274+M2274</f>
        <v>0</v>
      </c>
      <c r="J2274" s="38">
        <v>0</v>
      </c>
      <c r="K2274" s="38">
        <v>0</v>
      </c>
      <c r="L2274" s="38">
        <v>0</v>
      </c>
      <c r="M2274" s="38">
        <v>0</v>
      </c>
      <c r="N2274" s="151"/>
      <c r="O2274" s="157"/>
      <c r="P2274" s="186"/>
      <c r="Q2274" s="183"/>
      <c r="S2274" s="167"/>
      <c r="T2274" s="178"/>
      <c r="U2274" s="192"/>
      <c r="V2274" s="194"/>
      <c r="W2274" s="194"/>
      <c r="X2274" s="153"/>
      <c r="Y2274" s="154"/>
      <c r="Z2274" s="155"/>
    </row>
    <row r="2275" spans="1:31" ht="33.75" customHeight="1" x14ac:dyDescent="0.25">
      <c r="A2275" s="40" t="s">
        <v>56</v>
      </c>
      <c r="B2275" s="146">
        <v>8</v>
      </c>
      <c r="C2275" s="33" t="s">
        <v>36</v>
      </c>
      <c r="D2275" s="34">
        <f>E2275+F2275+G2275+H2275</f>
        <v>0</v>
      </c>
      <c r="E2275" s="43">
        <f>E2278</f>
        <v>0</v>
      </c>
      <c r="F2275" s="43">
        <f>F2278</f>
        <v>0</v>
      </c>
      <c r="G2275" s="43">
        <f>G2278</f>
        <v>0</v>
      </c>
      <c r="H2275" s="43">
        <f>H2278</f>
        <v>0</v>
      </c>
      <c r="I2275" s="37">
        <f t="shared" ref="I2275:I2283" si="290">J2275+K2275+L2275+M2275</f>
        <v>22.6</v>
      </c>
      <c r="J2275" s="45">
        <f>J2276+J2277+J2278</f>
        <v>22.6</v>
      </c>
      <c r="K2275" s="45">
        <f>K2276+K2277+K2278</f>
        <v>0</v>
      </c>
      <c r="L2275" s="45">
        <f>L2276+L2277+L2278</f>
        <v>0</v>
      </c>
      <c r="M2275" s="46">
        <f>M2276+M2277+M2278</f>
        <v>0</v>
      </c>
      <c r="N2275" s="151"/>
      <c r="O2275" s="168"/>
      <c r="P2275" s="168"/>
      <c r="Q2275" s="183"/>
      <c r="X2275" s="153"/>
      <c r="Y2275" s="154"/>
      <c r="Z2275" s="155"/>
    </row>
    <row r="2276" spans="1:31" ht="47.25" customHeight="1" x14ac:dyDescent="0.25">
      <c r="A2276" s="47" t="s">
        <v>57</v>
      </c>
      <c r="B2276" s="54" t="s">
        <v>58</v>
      </c>
      <c r="C2276" s="33" t="s">
        <v>36</v>
      </c>
      <c r="D2276" s="71">
        <v>0</v>
      </c>
      <c r="E2276" s="138">
        <f>ROUND(D2276/4,0)</f>
        <v>0</v>
      </c>
      <c r="F2276" s="138">
        <f>ROUND(D2276/4,0)</f>
        <v>0</v>
      </c>
      <c r="G2276" s="138">
        <f>ROUND(D2276/4,0)</f>
        <v>0</v>
      </c>
      <c r="H2276" s="139">
        <f>D2276-E2276-F2276-G2276</f>
        <v>0</v>
      </c>
      <c r="I2276" s="37">
        <f t="shared" si="290"/>
        <v>0</v>
      </c>
      <c r="J2276" s="38">
        <f>J2279</f>
        <v>0</v>
      </c>
      <c r="K2276" s="38">
        <v>0</v>
      </c>
      <c r="L2276" s="38">
        <v>0</v>
      </c>
      <c r="M2276" s="39">
        <v>0</v>
      </c>
      <c r="N2276" s="151"/>
      <c r="O2276" s="157"/>
      <c r="P2276" s="184"/>
      <c r="Q2276" s="183"/>
      <c r="S2276" s="167"/>
      <c r="T2276" s="167"/>
      <c r="X2276" s="153"/>
      <c r="Y2276" s="154"/>
      <c r="Z2276" s="155"/>
      <c r="AD2276" s="193"/>
      <c r="AE2276" s="193"/>
    </row>
    <row r="2277" spans="1:31" ht="48" customHeight="1" x14ac:dyDescent="0.25">
      <c r="A2277" s="47" t="s">
        <v>59</v>
      </c>
      <c r="B2277" s="54" t="s">
        <v>60</v>
      </c>
      <c r="C2277" s="33" t="s">
        <v>36</v>
      </c>
      <c r="D2277" s="71">
        <v>0</v>
      </c>
      <c r="E2277" s="138">
        <f>ROUND(D2277/4,0)</f>
        <v>0</v>
      </c>
      <c r="F2277" s="138">
        <f>ROUND(D2277/4,0)</f>
        <v>0</v>
      </c>
      <c r="G2277" s="138">
        <f>ROUND(D2277/4,0)</f>
        <v>0</v>
      </c>
      <c r="H2277" s="139">
        <f>D2277-E2277-F2277-G2277</f>
        <v>0</v>
      </c>
      <c r="I2277" s="37">
        <f t="shared" si="290"/>
        <v>0</v>
      </c>
      <c r="J2277" s="38">
        <f>J2280</f>
        <v>0</v>
      </c>
      <c r="K2277" s="38">
        <v>0</v>
      </c>
      <c r="L2277" s="38">
        <v>0</v>
      </c>
      <c r="M2277" s="39">
        <v>0</v>
      </c>
      <c r="N2277" s="151"/>
      <c r="O2277" s="157"/>
      <c r="P2277" s="184"/>
      <c r="Q2277" s="183"/>
      <c r="S2277" s="167"/>
      <c r="T2277" s="167"/>
      <c r="X2277" s="153"/>
      <c r="Y2277" s="154"/>
      <c r="Z2277" s="155"/>
      <c r="AD2277" s="193"/>
      <c r="AE2277" s="193"/>
    </row>
    <row r="2278" spans="1:31" ht="33.75" customHeight="1" x14ac:dyDescent="0.25">
      <c r="A2278" s="47" t="s">
        <v>61</v>
      </c>
      <c r="B2278" s="54" t="s">
        <v>62</v>
      </c>
      <c r="C2278" s="33" t="s">
        <v>43</v>
      </c>
      <c r="D2278" s="71">
        <f>SUM(E2278:H2278)</f>
        <v>0</v>
      </c>
      <c r="E2278" s="138">
        <v>0</v>
      </c>
      <c r="F2278" s="138">
        <v>0</v>
      </c>
      <c r="G2278" s="138">
        <v>0</v>
      </c>
      <c r="H2278" s="139">
        <v>0</v>
      </c>
      <c r="I2278" s="37">
        <f t="shared" si="290"/>
        <v>22.6</v>
      </c>
      <c r="J2278" s="38">
        <v>22.6</v>
      </c>
      <c r="K2278" s="38">
        <v>0</v>
      </c>
      <c r="L2278" s="38">
        <v>0</v>
      </c>
      <c r="M2278" s="38">
        <v>0</v>
      </c>
      <c r="N2278" s="151"/>
      <c r="O2278" s="157"/>
      <c r="P2278" s="184"/>
      <c r="Q2278" s="183"/>
      <c r="S2278" s="167"/>
      <c r="T2278" s="167"/>
      <c r="V2278" s="156"/>
      <c r="X2278" s="153"/>
      <c r="Y2278" s="154"/>
      <c r="Z2278" s="155"/>
      <c r="AD2278" s="193"/>
      <c r="AE2278" s="193"/>
    </row>
    <row r="2279" spans="1:31" ht="36.75" customHeight="1" x14ac:dyDescent="0.25">
      <c r="A2279" s="55" t="s">
        <v>63</v>
      </c>
      <c r="B2279" s="146">
        <v>9</v>
      </c>
      <c r="C2279" s="56" t="s">
        <v>45</v>
      </c>
      <c r="D2279" s="34">
        <v>0</v>
      </c>
      <c r="E2279" s="140">
        <v>0</v>
      </c>
      <c r="F2279" s="140">
        <v>0</v>
      </c>
      <c r="G2279" s="140">
        <v>0</v>
      </c>
      <c r="H2279" s="139">
        <f>D2279-E2279-F2279-G2279</f>
        <v>0</v>
      </c>
      <c r="I2279" s="37">
        <f t="shared" si="290"/>
        <v>0</v>
      </c>
      <c r="J2279" s="38">
        <f>J2282</f>
        <v>0</v>
      </c>
      <c r="K2279" s="38">
        <v>0</v>
      </c>
      <c r="L2279" s="38">
        <v>0</v>
      </c>
      <c r="M2279" s="39">
        <v>0</v>
      </c>
      <c r="N2279" s="151"/>
      <c r="O2279" s="157"/>
      <c r="P2279" s="184"/>
      <c r="Q2279" s="183"/>
      <c r="S2279" s="167"/>
      <c r="T2279" s="167"/>
      <c r="X2279" s="153"/>
      <c r="Y2279" s="154"/>
      <c r="Z2279" s="155"/>
      <c r="AD2279" s="193"/>
      <c r="AE2279" s="193"/>
    </row>
    <row r="2280" spans="1:31" ht="36.75" customHeight="1" x14ac:dyDescent="0.25">
      <c r="A2280" s="203" t="s">
        <v>64</v>
      </c>
      <c r="B2280" s="57" t="s">
        <v>65</v>
      </c>
      <c r="C2280" s="58" t="s">
        <v>48</v>
      </c>
      <c r="D2280" s="91">
        <v>0</v>
      </c>
      <c r="E2280" s="144">
        <v>0</v>
      </c>
      <c r="F2280" s="144">
        <v>0</v>
      </c>
      <c r="G2280" s="144">
        <v>0</v>
      </c>
      <c r="H2280" s="139">
        <f>D2280-E2280-F2280-G2280</f>
        <v>0</v>
      </c>
      <c r="I2280" s="37">
        <f t="shared" si="290"/>
        <v>0</v>
      </c>
      <c r="J2280" s="38">
        <v>0</v>
      </c>
      <c r="K2280" s="38">
        <v>0</v>
      </c>
      <c r="L2280" s="38">
        <v>0</v>
      </c>
      <c r="M2280" s="39">
        <v>0</v>
      </c>
      <c r="N2280" s="151"/>
      <c r="O2280" s="157"/>
      <c r="P2280" s="184"/>
      <c r="Q2280" s="183"/>
      <c r="S2280" s="167"/>
      <c r="T2280" s="167"/>
      <c r="X2280" s="153"/>
      <c r="Y2280" s="154"/>
      <c r="Z2280" s="155"/>
      <c r="AD2280" s="193"/>
      <c r="AE2280" s="193"/>
    </row>
    <row r="2281" spans="1:31" ht="36.75" customHeight="1" x14ac:dyDescent="0.25">
      <c r="A2281" s="204"/>
      <c r="B2281" s="57" t="s">
        <v>66</v>
      </c>
      <c r="C2281" s="58" t="s">
        <v>45</v>
      </c>
      <c r="D2281" s="91">
        <v>0</v>
      </c>
      <c r="E2281" s="144">
        <v>0</v>
      </c>
      <c r="F2281" s="144">
        <v>0</v>
      </c>
      <c r="G2281" s="144">
        <v>0</v>
      </c>
      <c r="H2281" s="139">
        <f>D2281-E2281-F2281-G2281</f>
        <v>0</v>
      </c>
      <c r="I2281" s="37">
        <f t="shared" si="290"/>
        <v>0</v>
      </c>
      <c r="J2281" s="38">
        <v>0</v>
      </c>
      <c r="K2281" s="38">
        <v>0</v>
      </c>
      <c r="L2281" s="38">
        <v>0</v>
      </c>
      <c r="M2281" s="39">
        <v>0</v>
      </c>
      <c r="N2281" s="151"/>
      <c r="O2281" s="157"/>
      <c r="P2281" s="184"/>
      <c r="Q2281" s="183"/>
      <c r="S2281" s="167"/>
      <c r="T2281" s="167"/>
      <c r="X2281" s="153"/>
      <c r="Y2281" s="154"/>
      <c r="Z2281" s="155"/>
      <c r="AD2281" s="193"/>
      <c r="AE2281" s="193"/>
    </row>
    <row r="2282" spans="1:31" ht="36.75" customHeight="1" x14ac:dyDescent="0.25">
      <c r="A2282" s="59" t="s">
        <v>67</v>
      </c>
      <c r="B2282" s="57" t="s">
        <v>68</v>
      </c>
      <c r="C2282" s="58" t="s">
        <v>45</v>
      </c>
      <c r="D2282" s="91">
        <v>0</v>
      </c>
      <c r="E2282" s="144">
        <v>0</v>
      </c>
      <c r="F2282" s="144">
        <v>0</v>
      </c>
      <c r="G2282" s="144">
        <v>0</v>
      </c>
      <c r="H2282" s="139">
        <f>D2282-E2282-F2282-G2282</f>
        <v>0</v>
      </c>
      <c r="I2282" s="37">
        <f t="shared" si="290"/>
        <v>0</v>
      </c>
      <c r="J2282" s="38">
        <v>0</v>
      </c>
      <c r="K2282" s="38">
        <v>0</v>
      </c>
      <c r="L2282" s="38">
        <v>0</v>
      </c>
      <c r="M2282" s="39">
        <v>0</v>
      </c>
      <c r="N2282" s="151"/>
      <c r="O2282" s="157"/>
      <c r="P2282" s="184"/>
      <c r="Q2282" s="183"/>
      <c r="S2282" s="167"/>
      <c r="T2282" s="167"/>
      <c r="X2282" s="153"/>
      <c r="Y2282" s="154"/>
      <c r="Z2282" s="155"/>
      <c r="AD2282" s="193"/>
      <c r="AE2282" s="193"/>
    </row>
    <row r="2283" spans="1:31" ht="36.75" customHeight="1" thickBot="1" x14ac:dyDescent="0.3">
      <c r="A2283" s="60" t="s">
        <v>69</v>
      </c>
      <c r="B2283" s="61">
        <v>10</v>
      </c>
      <c r="C2283" s="62" t="s">
        <v>53</v>
      </c>
      <c r="D2283" s="63">
        <v>0</v>
      </c>
      <c r="E2283" s="142">
        <v>0</v>
      </c>
      <c r="F2283" s="142">
        <v>0</v>
      </c>
      <c r="G2283" s="142">
        <v>0</v>
      </c>
      <c r="H2283" s="143">
        <f>D2283-E2283-F2283-G2283</f>
        <v>0</v>
      </c>
      <c r="I2283" s="66">
        <f t="shared" si="290"/>
        <v>0</v>
      </c>
      <c r="J2283" s="67">
        <v>0</v>
      </c>
      <c r="K2283" s="67">
        <v>0</v>
      </c>
      <c r="L2283" s="67">
        <v>0</v>
      </c>
      <c r="M2283" s="68">
        <v>0</v>
      </c>
      <c r="N2283" s="151"/>
      <c r="O2283" s="157"/>
      <c r="P2283" s="184"/>
      <c r="Q2283" s="183"/>
      <c r="S2283" s="167"/>
      <c r="T2283" s="167"/>
      <c r="X2283" s="153"/>
      <c r="Y2283" s="154"/>
      <c r="Z2283" s="155"/>
      <c r="AD2283" s="193"/>
      <c r="AE2283" s="193"/>
    </row>
    <row r="2284" spans="1:31" ht="122.25" customHeight="1" x14ac:dyDescent="0.25">
      <c r="A2284" s="23" t="s">
        <v>70</v>
      </c>
      <c r="B2284" s="24">
        <v>11</v>
      </c>
      <c r="C2284" s="25"/>
      <c r="D2284" s="79" t="s">
        <v>71</v>
      </c>
      <c r="E2284" s="27" t="s">
        <v>71</v>
      </c>
      <c r="F2284" s="27" t="s">
        <v>71</v>
      </c>
      <c r="G2284" s="27" t="s">
        <v>71</v>
      </c>
      <c r="H2284" s="27" t="s">
        <v>71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  <c r="N2284" s="151"/>
      <c r="O2284" s="157"/>
      <c r="P2284" s="188"/>
      <c r="Q2284" s="183"/>
      <c r="S2284" s="187"/>
      <c r="T2284" s="187"/>
      <c r="W2284" s="168"/>
      <c r="X2284" s="153"/>
      <c r="Y2284" s="154"/>
      <c r="Z2284" s="155"/>
      <c r="AA2284" s="168"/>
      <c r="AC2284" s="168"/>
      <c r="AD2284" s="194"/>
      <c r="AE2284" s="168"/>
    </row>
    <row r="2285" spans="1:31" ht="32.25" customHeight="1" x14ac:dyDescent="0.25">
      <c r="A2285" s="32" t="s">
        <v>55</v>
      </c>
      <c r="B2285" s="146">
        <v>12</v>
      </c>
      <c r="C2285" s="33" t="s">
        <v>34</v>
      </c>
      <c r="D2285" s="34" t="s">
        <v>71</v>
      </c>
      <c r="E2285" s="35" t="s">
        <v>71</v>
      </c>
      <c r="F2285" s="35" t="s">
        <v>71</v>
      </c>
      <c r="G2285" s="35" t="s">
        <v>71</v>
      </c>
      <c r="H2285" s="36" t="s">
        <v>71</v>
      </c>
      <c r="I2285" s="37">
        <f>J2285+K2285+L2285+M2285</f>
        <v>0</v>
      </c>
      <c r="J2285" s="38"/>
      <c r="K2285" s="38"/>
      <c r="L2285" s="38"/>
      <c r="M2285" s="38"/>
      <c r="N2285" s="151"/>
      <c r="O2285" s="157"/>
      <c r="P2285" s="156"/>
      <c r="Q2285" s="183"/>
      <c r="R2285" s="167"/>
      <c r="S2285" s="167"/>
      <c r="T2285" s="167"/>
      <c r="U2285" s="189"/>
      <c r="X2285" s="153"/>
      <c r="Y2285" s="154"/>
      <c r="Z2285" s="155"/>
    </row>
    <row r="2286" spans="1:31" ht="32.25" customHeight="1" x14ac:dyDescent="0.25">
      <c r="A2286" s="40" t="s">
        <v>56</v>
      </c>
      <c r="B2286" s="146">
        <v>13</v>
      </c>
      <c r="C2286" s="33" t="s">
        <v>36</v>
      </c>
      <c r="D2286" s="34" t="s">
        <v>71</v>
      </c>
      <c r="E2286" s="43" t="s">
        <v>71</v>
      </c>
      <c r="F2286" s="43" t="s">
        <v>71</v>
      </c>
      <c r="G2286" s="43" t="s">
        <v>71</v>
      </c>
      <c r="H2286" s="44" t="s">
        <v>71</v>
      </c>
      <c r="I2286" s="37">
        <f t="shared" ref="I2286:I2294" si="291">J2286+K2286+L2286+M2286</f>
        <v>0</v>
      </c>
      <c r="J2286" s="45"/>
      <c r="K2286" s="45"/>
      <c r="L2286" s="45"/>
      <c r="M2286" s="46"/>
      <c r="N2286" s="151"/>
      <c r="P2286" s="156"/>
      <c r="Q2286" s="183"/>
      <c r="R2286" s="167"/>
      <c r="S2286" s="167"/>
      <c r="T2286" s="167"/>
      <c r="X2286" s="153"/>
      <c r="Y2286" s="154"/>
      <c r="Z2286" s="155"/>
    </row>
    <row r="2287" spans="1:31" ht="48.75" customHeight="1" x14ac:dyDescent="0.25">
      <c r="A2287" s="47" t="s">
        <v>57</v>
      </c>
      <c r="B2287" s="54" t="s">
        <v>72</v>
      </c>
      <c r="C2287" s="33" t="s">
        <v>36</v>
      </c>
      <c r="D2287" s="34" t="s">
        <v>71</v>
      </c>
      <c r="E2287" s="50" t="s">
        <v>71</v>
      </c>
      <c r="F2287" s="50" t="s">
        <v>71</v>
      </c>
      <c r="G2287" s="50" t="s">
        <v>71</v>
      </c>
      <c r="H2287" s="51" t="s">
        <v>71</v>
      </c>
      <c r="I2287" s="37">
        <f t="shared" si="291"/>
        <v>0</v>
      </c>
      <c r="J2287" s="52"/>
      <c r="K2287" s="52"/>
      <c r="L2287" s="52"/>
      <c r="M2287" s="53"/>
      <c r="N2287" s="151"/>
      <c r="P2287" s="156"/>
      <c r="Q2287" s="183"/>
      <c r="R2287" s="167"/>
      <c r="S2287" s="167"/>
      <c r="T2287" s="167"/>
      <c r="X2287" s="153"/>
      <c r="Y2287" s="154"/>
      <c r="Z2287" s="155"/>
    </row>
    <row r="2288" spans="1:31" ht="48" customHeight="1" x14ac:dyDescent="0.25">
      <c r="A2288" s="47" t="s">
        <v>59</v>
      </c>
      <c r="B2288" s="54" t="s">
        <v>73</v>
      </c>
      <c r="C2288" s="33" t="s">
        <v>36</v>
      </c>
      <c r="D2288" s="34" t="s">
        <v>71</v>
      </c>
      <c r="E2288" s="50" t="s">
        <v>71</v>
      </c>
      <c r="F2288" s="50" t="s">
        <v>71</v>
      </c>
      <c r="G2288" s="50" t="s">
        <v>71</v>
      </c>
      <c r="H2288" s="51" t="s">
        <v>71</v>
      </c>
      <c r="I2288" s="37">
        <f t="shared" si="291"/>
        <v>0</v>
      </c>
      <c r="J2288" s="52"/>
      <c r="K2288" s="52"/>
      <c r="L2288" s="52"/>
      <c r="M2288" s="53"/>
      <c r="N2288" s="151"/>
      <c r="O2288" s="180"/>
      <c r="Q2288" s="183"/>
      <c r="X2288" s="153"/>
      <c r="Y2288" s="154"/>
      <c r="Z2288" s="155"/>
    </row>
    <row r="2289" spans="1:26" ht="33" customHeight="1" x14ac:dyDescent="0.25">
      <c r="A2289" s="47" t="s">
        <v>61</v>
      </c>
      <c r="B2289" s="54" t="s">
        <v>74</v>
      </c>
      <c r="C2289" s="33" t="s">
        <v>43</v>
      </c>
      <c r="D2289" s="34" t="s">
        <v>71</v>
      </c>
      <c r="E2289" s="50" t="s">
        <v>71</v>
      </c>
      <c r="F2289" s="50" t="s">
        <v>71</v>
      </c>
      <c r="G2289" s="50" t="s">
        <v>71</v>
      </c>
      <c r="H2289" s="51" t="s">
        <v>71</v>
      </c>
      <c r="I2289" s="37">
        <f t="shared" si="291"/>
        <v>0</v>
      </c>
      <c r="J2289" s="52"/>
      <c r="K2289" s="52"/>
      <c r="L2289" s="52"/>
      <c r="M2289" s="52"/>
      <c r="N2289" s="151"/>
      <c r="O2289" s="180"/>
      <c r="Q2289" s="183"/>
      <c r="X2289" s="153"/>
      <c r="Y2289" s="154"/>
      <c r="Z2289" s="155"/>
    </row>
    <row r="2290" spans="1:26" ht="33" customHeight="1" x14ac:dyDescent="0.25">
      <c r="A2290" s="55" t="s">
        <v>63</v>
      </c>
      <c r="B2290" s="146">
        <v>14</v>
      </c>
      <c r="C2290" s="56" t="s">
        <v>45</v>
      </c>
      <c r="D2290" s="34" t="s">
        <v>71</v>
      </c>
      <c r="E2290" s="35" t="s">
        <v>71</v>
      </c>
      <c r="F2290" s="35" t="s">
        <v>71</v>
      </c>
      <c r="G2290" s="35" t="s">
        <v>71</v>
      </c>
      <c r="H2290" s="36" t="s">
        <v>71</v>
      </c>
      <c r="I2290" s="37">
        <f t="shared" si="291"/>
        <v>0</v>
      </c>
      <c r="J2290" s="38"/>
      <c r="K2290" s="38"/>
      <c r="L2290" s="38"/>
      <c r="M2290" s="39"/>
      <c r="N2290" s="151"/>
      <c r="O2290" s="180"/>
      <c r="Q2290" s="183"/>
      <c r="X2290" s="153"/>
      <c r="Y2290" s="154"/>
      <c r="Z2290" s="155"/>
    </row>
    <row r="2291" spans="1:26" ht="33" customHeight="1" x14ac:dyDescent="0.25">
      <c r="A2291" s="203" t="s">
        <v>64</v>
      </c>
      <c r="B2291" s="57" t="s">
        <v>75</v>
      </c>
      <c r="C2291" s="58" t="s">
        <v>48</v>
      </c>
      <c r="D2291" s="34" t="s">
        <v>71</v>
      </c>
      <c r="E2291" s="35" t="s">
        <v>71</v>
      </c>
      <c r="F2291" s="35" t="s">
        <v>71</v>
      </c>
      <c r="G2291" s="35" t="s">
        <v>71</v>
      </c>
      <c r="H2291" s="36" t="s">
        <v>71</v>
      </c>
      <c r="I2291" s="37">
        <f t="shared" si="291"/>
        <v>0</v>
      </c>
      <c r="J2291" s="45"/>
      <c r="K2291" s="45"/>
      <c r="L2291" s="45"/>
      <c r="M2291" s="46"/>
      <c r="N2291" s="151"/>
      <c r="O2291" s="180"/>
      <c r="Q2291" s="183"/>
      <c r="X2291" s="153"/>
      <c r="Y2291" s="154"/>
      <c r="Z2291" s="155"/>
    </row>
    <row r="2292" spans="1:26" ht="33" customHeight="1" x14ac:dyDescent="0.25">
      <c r="A2292" s="204"/>
      <c r="B2292" s="57" t="s">
        <v>76</v>
      </c>
      <c r="C2292" s="58" t="s">
        <v>45</v>
      </c>
      <c r="D2292" s="34" t="s">
        <v>71</v>
      </c>
      <c r="E2292" s="35" t="s">
        <v>71</v>
      </c>
      <c r="F2292" s="35" t="s">
        <v>71</v>
      </c>
      <c r="G2292" s="35" t="s">
        <v>71</v>
      </c>
      <c r="H2292" s="36" t="s">
        <v>71</v>
      </c>
      <c r="I2292" s="37">
        <f t="shared" si="291"/>
        <v>0</v>
      </c>
      <c r="J2292" s="45"/>
      <c r="K2292" s="45"/>
      <c r="L2292" s="45"/>
      <c r="M2292" s="46"/>
      <c r="N2292" s="151"/>
      <c r="O2292" s="180"/>
      <c r="Q2292" s="183"/>
      <c r="X2292" s="153"/>
      <c r="Y2292" s="154"/>
      <c r="Z2292" s="155"/>
    </row>
    <row r="2293" spans="1:26" ht="33" customHeight="1" x14ac:dyDescent="0.25">
      <c r="A2293" s="59" t="s">
        <v>67</v>
      </c>
      <c r="B2293" s="57" t="s">
        <v>77</v>
      </c>
      <c r="C2293" s="58" t="s">
        <v>45</v>
      </c>
      <c r="D2293" s="34" t="s">
        <v>71</v>
      </c>
      <c r="E2293" s="35" t="s">
        <v>71</v>
      </c>
      <c r="F2293" s="35" t="s">
        <v>71</v>
      </c>
      <c r="G2293" s="35" t="s">
        <v>71</v>
      </c>
      <c r="H2293" s="36" t="s">
        <v>71</v>
      </c>
      <c r="I2293" s="37">
        <f t="shared" si="291"/>
        <v>0</v>
      </c>
      <c r="J2293" s="45"/>
      <c r="K2293" s="45"/>
      <c r="L2293" s="45"/>
      <c r="M2293" s="46"/>
      <c r="N2293" s="151"/>
      <c r="O2293" s="180"/>
      <c r="Q2293" s="183"/>
      <c r="X2293" s="153"/>
      <c r="Y2293" s="154"/>
      <c r="Z2293" s="155"/>
    </row>
    <row r="2294" spans="1:26" ht="36.75" customHeight="1" thickBot="1" x14ac:dyDescent="0.3">
      <c r="A2294" s="60" t="s">
        <v>69</v>
      </c>
      <c r="B2294" s="61">
        <v>15</v>
      </c>
      <c r="C2294" s="62" t="s">
        <v>53</v>
      </c>
      <c r="D2294" s="63" t="s">
        <v>71</v>
      </c>
      <c r="E2294" s="64" t="s">
        <v>71</v>
      </c>
      <c r="F2294" s="64" t="s">
        <v>71</v>
      </c>
      <c r="G2294" s="64" t="s">
        <v>71</v>
      </c>
      <c r="H2294" s="65" t="s">
        <v>71</v>
      </c>
      <c r="I2294" s="66">
        <f t="shared" si="291"/>
        <v>0</v>
      </c>
      <c r="J2294" s="67"/>
      <c r="K2294" s="67"/>
      <c r="L2294" s="67"/>
      <c r="M2294" s="68"/>
      <c r="N2294" s="151"/>
      <c r="O2294" s="180"/>
      <c r="Q2294" s="183"/>
      <c r="X2294" s="153"/>
      <c r="Y2294" s="154"/>
      <c r="Z2294" s="155"/>
    </row>
    <row r="2295" spans="1:26" ht="72.75" customHeight="1" x14ac:dyDescent="0.25">
      <c r="A2295" s="23" t="s">
        <v>78</v>
      </c>
      <c r="B2295" s="24">
        <v>16</v>
      </c>
      <c r="C2295" s="25"/>
      <c r="D2295" s="79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80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  <c r="N2295" s="151"/>
      <c r="O2295" s="157"/>
      <c r="P2295" s="157"/>
      <c r="Q2295" s="183"/>
      <c r="X2295" s="153"/>
      <c r="Y2295" s="154"/>
      <c r="Z2295" s="155"/>
    </row>
    <row r="2296" spans="1:26" ht="32.25" customHeight="1" x14ac:dyDescent="0.25">
      <c r="A2296" s="32" t="s">
        <v>55</v>
      </c>
      <c r="B2296" s="146">
        <v>17</v>
      </c>
      <c r="C2296" s="33" t="s">
        <v>34</v>
      </c>
      <c r="D2296" s="34">
        <f>E2296+F2296+G2296+H2296</f>
        <v>0</v>
      </c>
      <c r="E2296" s="35"/>
      <c r="F2296" s="35"/>
      <c r="G2296" s="35"/>
      <c r="H2296" s="36"/>
      <c r="I2296" s="37">
        <f>J2296+K2296+L2296+M2296</f>
        <v>0</v>
      </c>
      <c r="J2296" s="38"/>
      <c r="K2296" s="38"/>
      <c r="L2296" s="38"/>
      <c r="M2296" s="39"/>
      <c r="N2296" s="151"/>
      <c r="O2296" s="157"/>
      <c r="P2296" s="157"/>
      <c r="Q2296" s="183"/>
      <c r="X2296" s="153"/>
      <c r="Y2296" s="154"/>
      <c r="Z2296" s="155"/>
    </row>
    <row r="2297" spans="1:26" ht="29.25" customHeight="1" x14ac:dyDescent="0.25">
      <c r="A2297" s="40" t="s">
        <v>56</v>
      </c>
      <c r="B2297" s="146">
        <v>18</v>
      </c>
      <c r="C2297" s="33" t="s">
        <v>36</v>
      </c>
      <c r="D2297" s="34">
        <f t="shared" ref="D2297:D2305" si="292">E2297+F2297+G2297+H2297</f>
        <v>0</v>
      </c>
      <c r="E2297" s="43">
        <f>E2298+E2299+E2300</f>
        <v>0</v>
      </c>
      <c r="F2297" s="43">
        <f>F2298+F2299+F2300</f>
        <v>0</v>
      </c>
      <c r="G2297" s="43">
        <f>G2298+G2299+G2300</f>
        <v>0</v>
      </c>
      <c r="H2297" s="44">
        <f>H2298+H2299+H2300</f>
        <v>0</v>
      </c>
      <c r="I2297" s="37">
        <f t="shared" ref="I2297:I2305" si="293">J2297+K2297+L2297+M2297</f>
        <v>0</v>
      </c>
      <c r="J2297" s="45">
        <f>J2298+J2299+J2300</f>
        <v>0</v>
      </c>
      <c r="K2297" s="45">
        <f>K2298+K2299+K2300</f>
        <v>0</v>
      </c>
      <c r="L2297" s="45">
        <f>L2298+L2299+L2300</f>
        <v>0</v>
      </c>
      <c r="M2297" s="46">
        <f>M2298+M2299+M2300</f>
        <v>0</v>
      </c>
      <c r="N2297" s="151"/>
      <c r="Q2297" s="183"/>
      <c r="X2297" s="153"/>
      <c r="Y2297" s="154"/>
      <c r="Z2297" s="155"/>
    </row>
    <row r="2298" spans="1:26" ht="48" customHeight="1" x14ac:dyDescent="0.25">
      <c r="A2298" s="47" t="s">
        <v>57</v>
      </c>
      <c r="B2298" s="54" t="s">
        <v>79</v>
      </c>
      <c r="C2298" s="33" t="s">
        <v>36</v>
      </c>
      <c r="D2298" s="34">
        <f t="shared" si="292"/>
        <v>0</v>
      </c>
      <c r="E2298" s="50"/>
      <c r="F2298" s="50"/>
      <c r="G2298" s="50"/>
      <c r="H2298" s="51"/>
      <c r="I2298" s="37">
        <f t="shared" si="293"/>
        <v>0</v>
      </c>
      <c r="J2298" s="52"/>
      <c r="K2298" s="52"/>
      <c r="L2298" s="52"/>
      <c r="M2298" s="53"/>
      <c r="N2298" s="151"/>
      <c r="Q2298" s="183"/>
      <c r="X2298" s="153"/>
      <c r="Y2298" s="154"/>
      <c r="Z2298" s="155"/>
    </row>
    <row r="2299" spans="1:26" ht="45.75" customHeight="1" x14ac:dyDescent="0.25">
      <c r="A2299" s="47" t="s">
        <v>59</v>
      </c>
      <c r="B2299" s="54" t="s">
        <v>80</v>
      </c>
      <c r="C2299" s="33" t="s">
        <v>36</v>
      </c>
      <c r="D2299" s="34">
        <f t="shared" si="292"/>
        <v>0</v>
      </c>
      <c r="E2299" s="50"/>
      <c r="F2299" s="50"/>
      <c r="G2299" s="50"/>
      <c r="H2299" s="51"/>
      <c r="I2299" s="37">
        <f t="shared" si="293"/>
        <v>0</v>
      </c>
      <c r="J2299" s="52"/>
      <c r="K2299" s="52"/>
      <c r="L2299" s="52"/>
      <c r="M2299" s="53"/>
      <c r="N2299" s="151"/>
      <c r="Q2299" s="183"/>
      <c r="X2299" s="153"/>
      <c r="Y2299" s="154"/>
      <c r="Z2299" s="155"/>
    </row>
    <row r="2300" spans="1:26" ht="32.25" customHeight="1" x14ac:dyDescent="0.25">
      <c r="A2300" s="47" t="s">
        <v>61</v>
      </c>
      <c r="B2300" s="54" t="s">
        <v>81</v>
      </c>
      <c r="C2300" s="33" t="s">
        <v>43</v>
      </c>
      <c r="D2300" s="34">
        <f t="shared" si="292"/>
        <v>0</v>
      </c>
      <c r="E2300" s="50"/>
      <c r="F2300" s="50"/>
      <c r="G2300" s="50"/>
      <c r="H2300" s="51"/>
      <c r="I2300" s="37">
        <f t="shared" si="293"/>
        <v>0</v>
      </c>
      <c r="J2300" s="52"/>
      <c r="K2300" s="52"/>
      <c r="L2300" s="52"/>
      <c r="M2300" s="53"/>
      <c r="N2300" s="151"/>
      <c r="Q2300" s="183"/>
      <c r="X2300" s="153"/>
      <c r="Y2300" s="154"/>
      <c r="Z2300" s="155"/>
    </row>
    <row r="2301" spans="1:26" ht="36.75" customHeight="1" x14ac:dyDescent="0.25">
      <c r="A2301" s="55" t="s">
        <v>63</v>
      </c>
      <c r="B2301" s="146">
        <v>19</v>
      </c>
      <c r="C2301" s="56" t="s">
        <v>45</v>
      </c>
      <c r="D2301" s="34">
        <f t="shared" si="292"/>
        <v>0</v>
      </c>
      <c r="E2301" s="35"/>
      <c r="F2301" s="35"/>
      <c r="G2301" s="35"/>
      <c r="H2301" s="36"/>
      <c r="I2301" s="37">
        <f t="shared" si="293"/>
        <v>0</v>
      </c>
      <c r="J2301" s="38"/>
      <c r="K2301" s="38"/>
      <c r="L2301" s="38"/>
      <c r="M2301" s="39"/>
      <c r="N2301" s="151"/>
      <c r="Q2301" s="183"/>
      <c r="X2301" s="153"/>
      <c r="Y2301" s="154"/>
      <c r="Z2301" s="155"/>
    </row>
    <row r="2302" spans="1:26" ht="36.75" customHeight="1" x14ac:dyDescent="0.25">
      <c r="A2302" s="203" t="s">
        <v>64</v>
      </c>
      <c r="B2302" s="57" t="s">
        <v>82</v>
      </c>
      <c r="C2302" s="58" t="s">
        <v>48</v>
      </c>
      <c r="D2302" s="34">
        <f t="shared" si="292"/>
        <v>0</v>
      </c>
      <c r="E2302" s="35"/>
      <c r="F2302" s="35"/>
      <c r="G2302" s="35"/>
      <c r="H2302" s="36"/>
      <c r="I2302" s="37">
        <f t="shared" si="293"/>
        <v>0</v>
      </c>
      <c r="J2302" s="45"/>
      <c r="K2302" s="45"/>
      <c r="L2302" s="45"/>
      <c r="M2302" s="46"/>
      <c r="N2302" s="151"/>
      <c r="Q2302" s="183"/>
      <c r="X2302" s="153"/>
      <c r="Y2302" s="154"/>
      <c r="Z2302" s="155"/>
    </row>
    <row r="2303" spans="1:26" ht="36.75" customHeight="1" x14ac:dyDescent="0.25">
      <c r="A2303" s="204"/>
      <c r="B2303" s="57" t="s">
        <v>83</v>
      </c>
      <c r="C2303" s="58" t="s">
        <v>45</v>
      </c>
      <c r="D2303" s="34">
        <f t="shared" si="292"/>
        <v>0</v>
      </c>
      <c r="E2303" s="35"/>
      <c r="F2303" s="35"/>
      <c r="G2303" s="35"/>
      <c r="H2303" s="36"/>
      <c r="I2303" s="37">
        <f t="shared" si="293"/>
        <v>0</v>
      </c>
      <c r="J2303" s="45"/>
      <c r="K2303" s="45"/>
      <c r="L2303" s="45"/>
      <c r="M2303" s="46"/>
      <c r="N2303" s="151"/>
      <c r="Q2303" s="183"/>
      <c r="X2303" s="153"/>
      <c r="Y2303" s="154"/>
      <c r="Z2303" s="155"/>
    </row>
    <row r="2304" spans="1:26" ht="36.75" customHeight="1" x14ac:dyDescent="0.25">
      <c r="A2304" s="59" t="s">
        <v>67</v>
      </c>
      <c r="B2304" s="57" t="s">
        <v>84</v>
      </c>
      <c r="C2304" s="58" t="s">
        <v>45</v>
      </c>
      <c r="D2304" s="34">
        <f t="shared" si="292"/>
        <v>0</v>
      </c>
      <c r="E2304" s="35"/>
      <c r="F2304" s="35"/>
      <c r="G2304" s="35"/>
      <c r="H2304" s="36"/>
      <c r="I2304" s="37">
        <f t="shared" si="293"/>
        <v>0</v>
      </c>
      <c r="J2304" s="45"/>
      <c r="K2304" s="45"/>
      <c r="L2304" s="45"/>
      <c r="M2304" s="46"/>
      <c r="N2304" s="151"/>
      <c r="Q2304" s="183"/>
      <c r="X2304" s="153"/>
      <c r="Y2304" s="154"/>
      <c r="Z2304" s="155"/>
    </row>
    <row r="2305" spans="1:26" ht="36" customHeight="1" thickBot="1" x14ac:dyDescent="0.3">
      <c r="A2305" s="81" t="s">
        <v>69</v>
      </c>
      <c r="B2305" s="147">
        <v>20</v>
      </c>
      <c r="C2305" s="82" t="s">
        <v>53</v>
      </c>
      <c r="D2305" s="83">
        <f t="shared" si="292"/>
        <v>0</v>
      </c>
      <c r="E2305" s="84"/>
      <c r="F2305" s="84"/>
      <c r="G2305" s="84"/>
      <c r="H2305" s="85"/>
      <c r="I2305" s="86">
        <f t="shared" si="293"/>
        <v>0</v>
      </c>
      <c r="J2305" s="87"/>
      <c r="K2305" s="87"/>
      <c r="L2305" s="87"/>
      <c r="M2305" s="88"/>
      <c r="N2305" s="151"/>
      <c r="Q2305" s="183"/>
      <c r="X2305" s="153"/>
      <c r="Y2305" s="154"/>
      <c r="Z2305" s="155"/>
    </row>
    <row r="2306" spans="1:26" ht="36" customHeight="1" thickTop="1" x14ac:dyDescent="0.25">
      <c r="A2306" s="110"/>
      <c r="B2306" s="134"/>
      <c r="C2306" s="135"/>
      <c r="D2306" s="112"/>
      <c r="E2306" s="112"/>
      <c r="F2306" s="112"/>
      <c r="G2306" s="112"/>
      <c r="H2306" s="112"/>
      <c r="I2306" s="113"/>
      <c r="J2306" s="113"/>
      <c r="K2306" s="113"/>
      <c r="L2306" s="113"/>
      <c r="M2306" s="113"/>
      <c r="N2306" s="151"/>
      <c r="Q2306" s="183"/>
    </row>
    <row r="2307" spans="1:26" ht="36" customHeight="1" x14ac:dyDescent="0.25">
      <c r="A2307" s="110"/>
      <c r="B2307" s="134"/>
      <c r="C2307" s="135"/>
      <c r="D2307" s="112"/>
      <c r="E2307" s="112"/>
      <c r="F2307" s="112"/>
      <c r="G2307" s="112"/>
      <c r="H2307" s="112"/>
      <c r="I2307" s="113"/>
      <c r="J2307" s="113"/>
      <c r="K2307" s="113"/>
      <c r="L2307" s="113"/>
      <c r="M2307" s="113"/>
      <c r="N2307" s="151"/>
      <c r="Q2307" s="183"/>
    </row>
    <row r="2308" spans="1:26" ht="25.5" customHeight="1" x14ac:dyDescent="0.2">
      <c r="B2308" s="132"/>
      <c r="D2308" s="1"/>
      <c r="E2308" s="1"/>
      <c r="F2308" s="1"/>
      <c r="G2308" s="1"/>
      <c r="H2308" s="1"/>
      <c r="K2308" s="197" t="s">
        <v>0</v>
      </c>
      <c r="L2308" s="197"/>
      <c r="M2308" s="197"/>
      <c r="N2308" s="151"/>
      <c r="Q2308" s="3"/>
      <c r="R2308" s="3"/>
      <c r="S2308" s="184"/>
      <c r="T2308" s="3"/>
      <c r="U2308" s="3"/>
    </row>
    <row r="2309" spans="1:26" ht="15.75" customHeight="1" x14ac:dyDescent="0.2">
      <c r="B2309" s="132"/>
      <c r="D2309" s="1"/>
      <c r="E2309" s="1"/>
      <c r="F2309" s="1"/>
      <c r="G2309" s="1"/>
      <c r="H2309" s="1"/>
      <c r="K2309" s="197" t="s">
        <v>1</v>
      </c>
      <c r="L2309" s="197"/>
      <c r="M2309" s="197"/>
      <c r="N2309" s="151"/>
      <c r="Q2309" s="3"/>
      <c r="R2309" s="3"/>
      <c r="S2309" s="184"/>
      <c r="T2309" s="3"/>
      <c r="U2309" s="3"/>
    </row>
    <row r="2310" spans="1:26" ht="15.75" customHeight="1" x14ac:dyDescent="0.2">
      <c r="B2310" s="132"/>
      <c r="D2310" s="1"/>
      <c r="E2310" s="1"/>
      <c r="F2310" s="1"/>
      <c r="G2310" s="1"/>
      <c r="H2310" s="1"/>
      <c r="K2310" s="197" t="s">
        <v>2</v>
      </c>
      <c r="L2310" s="197"/>
      <c r="M2310" s="197"/>
      <c r="N2310" s="151"/>
      <c r="Q2310" s="3"/>
      <c r="R2310" s="3"/>
      <c r="S2310" s="184"/>
      <c r="T2310" s="3"/>
      <c r="U2310" s="3"/>
    </row>
    <row r="2311" spans="1:26" x14ac:dyDescent="0.2">
      <c r="B2311" s="132"/>
      <c r="D2311" s="1"/>
      <c r="E2311" s="1"/>
      <c r="F2311" s="1"/>
      <c r="G2311" s="1"/>
      <c r="H2311" s="1"/>
      <c r="K2311" s="197" t="s">
        <v>3</v>
      </c>
      <c r="L2311" s="197"/>
      <c r="M2311" s="197"/>
      <c r="N2311" s="151"/>
      <c r="Q2311" s="3"/>
      <c r="R2311" s="3"/>
      <c r="S2311" s="184"/>
      <c r="T2311" s="3"/>
      <c r="U2311" s="3"/>
    </row>
    <row r="2312" spans="1:26" x14ac:dyDescent="0.2">
      <c r="B2312" s="132"/>
      <c r="D2312" s="1"/>
      <c r="E2312" s="1"/>
      <c r="F2312" s="1"/>
      <c r="G2312" s="1"/>
      <c r="H2312" s="1"/>
      <c r="K2312" s="197" t="s">
        <v>4</v>
      </c>
      <c r="L2312" s="197"/>
      <c r="M2312" s="197"/>
      <c r="N2312" s="151"/>
      <c r="Q2312" s="3"/>
      <c r="R2312" s="3"/>
      <c r="S2312" s="184"/>
      <c r="T2312" s="3"/>
      <c r="U2312" s="3"/>
    </row>
    <row r="2313" spans="1:26" x14ac:dyDescent="0.2">
      <c r="B2313" s="132"/>
      <c r="D2313" s="1"/>
      <c r="E2313" s="1"/>
      <c r="F2313" s="1"/>
      <c r="G2313" s="1"/>
      <c r="H2313" s="1"/>
      <c r="K2313" s="197" t="s">
        <v>5</v>
      </c>
      <c r="L2313" s="197"/>
      <c r="M2313" s="197"/>
      <c r="N2313" s="151"/>
      <c r="Q2313" s="3"/>
      <c r="R2313" s="3"/>
      <c r="S2313" s="184"/>
      <c r="T2313" s="3"/>
      <c r="U2313" s="3"/>
    </row>
    <row r="2314" spans="1:26" x14ac:dyDescent="0.2">
      <c r="B2314" s="132"/>
      <c r="D2314" s="1"/>
      <c r="E2314" s="1"/>
      <c r="F2314" s="1"/>
      <c r="G2314" s="1"/>
      <c r="H2314" s="1"/>
      <c r="K2314" s="197" t="s">
        <v>6</v>
      </c>
      <c r="L2314" s="197"/>
      <c r="M2314" s="197"/>
      <c r="N2314" s="151"/>
      <c r="Q2314" s="3"/>
      <c r="R2314" s="3"/>
      <c r="S2314" s="184"/>
      <c r="T2314" s="3"/>
      <c r="U2314" s="3"/>
    </row>
    <row r="2315" spans="1:26" x14ac:dyDescent="0.2">
      <c r="B2315" s="132"/>
      <c r="D2315" s="1"/>
      <c r="E2315" s="1"/>
      <c r="F2315" s="1"/>
      <c r="G2315" s="1"/>
      <c r="H2315" s="1"/>
      <c r="K2315" s="197" t="s">
        <v>7</v>
      </c>
      <c r="L2315" s="197"/>
      <c r="M2315" s="197"/>
      <c r="N2315" s="151"/>
      <c r="Q2315" s="3"/>
      <c r="R2315" s="3"/>
      <c r="S2315" s="184"/>
      <c r="T2315" s="3"/>
      <c r="U2315" s="3"/>
    </row>
    <row r="2316" spans="1:26" ht="12.75" x14ac:dyDescent="0.2">
      <c r="B2316" s="132"/>
      <c r="D2316" s="1"/>
      <c r="E2316" s="1"/>
      <c r="F2316" s="1"/>
      <c r="G2316" s="1"/>
      <c r="H2316" s="1"/>
      <c r="N2316" s="151"/>
      <c r="Q2316" s="3"/>
      <c r="R2316" s="3"/>
      <c r="S2316" s="184"/>
      <c r="T2316" s="3"/>
      <c r="U2316" s="3"/>
    </row>
    <row r="2317" spans="1:26" s="4" customFormat="1" ht="20.25" customHeight="1" x14ac:dyDescent="0.25">
      <c r="A2317" s="198" t="str">
        <f>$A$10</f>
        <v>Объёмы медицинской помощи по территориальной программе обязательного медицинского страхования на 2018 год</v>
      </c>
      <c r="B2317" s="198"/>
      <c r="C2317" s="198"/>
      <c r="D2317" s="198"/>
      <c r="E2317" s="198"/>
      <c r="F2317" s="198"/>
      <c r="G2317" s="198"/>
      <c r="H2317" s="198"/>
      <c r="I2317" s="198"/>
      <c r="J2317" s="198"/>
      <c r="K2317" s="198"/>
      <c r="L2317" s="198"/>
      <c r="M2317" s="198"/>
      <c r="N2317" s="151"/>
      <c r="S2317" s="184"/>
    </row>
    <row r="2318" spans="1:26" s="4" customFormat="1" ht="18" customHeight="1" x14ac:dyDescent="0.25">
      <c r="A2318" s="243" t="s">
        <v>120</v>
      </c>
      <c r="B2318" s="242"/>
      <c r="C2318" s="242"/>
      <c r="D2318" s="242"/>
      <c r="E2318" s="242"/>
      <c r="F2318" s="242"/>
      <c r="G2318" s="242"/>
      <c r="H2318" s="242"/>
      <c r="I2318" s="242"/>
      <c r="J2318" s="242"/>
      <c r="K2318" s="242"/>
      <c r="L2318" s="242"/>
      <c r="M2318" s="242"/>
      <c r="N2318" s="151"/>
      <c r="S2318" s="184"/>
    </row>
    <row r="2319" spans="1:26" s="4" customFormat="1" ht="16.5" x14ac:dyDescent="0.25">
      <c r="A2319" s="198" t="str">
        <f>$A$12</f>
        <v>для лиц, застрахованных в филиале АО "ГСМК "Сахамедстрах" в г. Магадане Магаданской области</v>
      </c>
      <c r="B2319" s="198"/>
      <c r="C2319" s="198"/>
      <c r="D2319" s="198"/>
      <c r="E2319" s="198"/>
      <c r="F2319" s="198"/>
      <c r="G2319" s="198"/>
      <c r="H2319" s="198"/>
      <c r="I2319" s="198"/>
      <c r="J2319" s="198"/>
      <c r="K2319" s="198"/>
      <c r="L2319" s="198"/>
      <c r="M2319" s="198"/>
      <c r="N2319" s="151"/>
      <c r="S2319" s="184"/>
    </row>
    <row r="2320" spans="1:26" ht="15" thickBot="1" x14ac:dyDescent="0.25">
      <c r="A2320" s="5"/>
      <c r="B2320" s="133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151"/>
      <c r="Q2320" s="3"/>
      <c r="R2320" s="3"/>
      <c r="S2320" s="184"/>
      <c r="T2320" s="3"/>
      <c r="U2320" s="3"/>
    </row>
    <row r="2321" spans="1:29" ht="39.75" customHeight="1" thickTop="1" x14ac:dyDescent="0.2">
      <c r="A2321" s="225" t="s">
        <v>10</v>
      </c>
      <c r="B2321" s="228" t="s">
        <v>11</v>
      </c>
      <c r="C2321" s="231" t="s">
        <v>12</v>
      </c>
      <c r="D2321" s="239" t="str">
        <f>$D$14</f>
        <v>Всего на 2018 год</v>
      </c>
      <c r="E2321" s="234" t="s">
        <v>13</v>
      </c>
      <c r="F2321" s="234"/>
      <c r="G2321" s="234"/>
      <c r="H2321" s="235"/>
      <c r="I2321" s="239" t="str">
        <f>$I$14</f>
        <v>Всего на 2018 год</v>
      </c>
      <c r="J2321" s="234" t="s">
        <v>14</v>
      </c>
      <c r="K2321" s="234"/>
      <c r="L2321" s="234"/>
      <c r="M2321" s="235"/>
      <c r="N2321" s="151"/>
      <c r="Q2321" s="3"/>
      <c r="R2321" s="3"/>
      <c r="S2321" s="184"/>
      <c r="T2321" s="3"/>
      <c r="U2321" s="3"/>
    </row>
    <row r="2322" spans="1:29" ht="17.25" customHeight="1" x14ac:dyDescent="0.2">
      <c r="A2322" s="226"/>
      <c r="B2322" s="229"/>
      <c r="C2322" s="232"/>
      <c r="D2322" s="240"/>
      <c r="E2322" s="236"/>
      <c r="F2322" s="236"/>
      <c r="G2322" s="236"/>
      <c r="H2322" s="237"/>
      <c r="I2322" s="240"/>
      <c r="J2322" s="236"/>
      <c r="K2322" s="236"/>
      <c r="L2322" s="236"/>
      <c r="M2322" s="237"/>
      <c r="N2322" s="151"/>
      <c r="Q2322" s="3"/>
      <c r="R2322" s="3"/>
      <c r="S2322" s="184"/>
      <c r="T2322" s="3"/>
      <c r="U2322" s="3"/>
    </row>
    <row r="2323" spans="1:29" s="12" customFormat="1" ht="29.25" customHeight="1" thickBot="1" x14ac:dyDescent="0.25">
      <c r="A2323" s="227"/>
      <c r="B2323" s="230"/>
      <c r="C2323" s="233"/>
      <c r="D2323" s="241"/>
      <c r="E2323" s="136" t="s">
        <v>15</v>
      </c>
      <c r="F2323" s="136" t="s">
        <v>16</v>
      </c>
      <c r="G2323" s="136" t="s">
        <v>17</v>
      </c>
      <c r="H2323" s="137" t="s">
        <v>18</v>
      </c>
      <c r="I2323" s="241"/>
      <c r="J2323" s="136" t="s">
        <v>15</v>
      </c>
      <c r="K2323" s="136" t="s">
        <v>16</v>
      </c>
      <c r="L2323" s="136" t="s">
        <v>17</v>
      </c>
      <c r="M2323" s="137" t="s">
        <v>18</v>
      </c>
      <c r="N2323" s="151"/>
      <c r="S2323" s="184"/>
    </row>
    <row r="2324" spans="1:29" s="22" customFormat="1" thickTop="1" thickBot="1" x14ac:dyDescent="0.25">
      <c r="A2324" s="13" t="s">
        <v>19</v>
      </c>
      <c r="B2324" s="14" t="s">
        <v>20</v>
      </c>
      <c r="C2324" s="15" t="s">
        <v>21</v>
      </c>
      <c r="D2324" s="19" t="s">
        <v>22</v>
      </c>
      <c r="E2324" s="20" t="s">
        <v>23</v>
      </c>
      <c r="F2324" s="20" t="s">
        <v>24</v>
      </c>
      <c r="G2324" s="20" t="s">
        <v>25</v>
      </c>
      <c r="H2324" s="21" t="s">
        <v>26</v>
      </c>
      <c r="I2324" s="19" t="s">
        <v>27</v>
      </c>
      <c r="J2324" s="20" t="s">
        <v>28</v>
      </c>
      <c r="K2324" s="20" t="s">
        <v>29</v>
      </c>
      <c r="L2324" s="20" t="s">
        <v>30</v>
      </c>
      <c r="M2324" s="21" t="s">
        <v>31</v>
      </c>
      <c r="N2324" s="151"/>
      <c r="S2324" s="184"/>
    </row>
    <row r="2325" spans="1:29" ht="66" customHeight="1" thickTop="1" x14ac:dyDescent="0.25">
      <c r="A2325" s="23" t="s">
        <v>32</v>
      </c>
      <c r="B2325" s="24">
        <v>1</v>
      </c>
      <c r="C2325" s="25"/>
      <c r="D2325" s="26"/>
      <c r="E2325" s="27"/>
      <c r="F2325" s="27"/>
      <c r="G2325" s="27"/>
      <c r="H2325" s="28"/>
      <c r="I2325" s="29">
        <f>J2325+K2325+L2325+M2325</f>
        <v>113.13</v>
      </c>
      <c r="J2325" s="30">
        <f>J2326+J2327+J2331+J2335</f>
        <v>113.13</v>
      </c>
      <c r="K2325" s="30">
        <f>K2326+K2327+K2331+K2335</f>
        <v>0</v>
      </c>
      <c r="L2325" s="30">
        <f>L2326+L2327+L2331+L2335</f>
        <v>0</v>
      </c>
      <c r="M2325" s="31">
        <f>M2326+M2327+M2331+M2335</f>
        <v>0</v>
      </c>
      <c r="N2325" s="151"/>
      <c r="O2325" s="244"/>
      <c r="Q2325" s="3"/>
      <c r="R2325" s="3"/>
      <c r="S2325" s="184"/>
      <c r="T2325" s="3"/>
      <c r="U2325" s="3"/>
    </row>
    <row r="2326" spans="1:29" ht="47.25" customHeight="1" x14ac:dyDescent="0.25">
      <c r="A2326" s="32" t="s">
        <v>33</v>
      </c>
      <c r="B2326" s="146">
        <v>2</v>
      </c>
      <c r="C2326" s="33" t="s">
        <v>34</v>
      </c>
      <c r="D2326" s="34">
        <f>E2326+F2326+G2326+H2326</f>
        <v>0</v>
      </c>
      <c r="E2326" s="35">
        <f t="shared" ref="E2326:H2335" si="294">E2337+E2359</f>
        <v>0</v>
      </c>
      <c r="F2326" s="35">
        <f t="shared" si="294"/>
        <v>0</v>
      </c>
      <c r="G2326" s="35">
        <f t="shared" si="294"/>
        <v>0</v>
      </c>
      <c r="H2326" s="36">
        <f t="shared" si="294"/>
        <v>0</v>
      </c>
      <c r="I2326" s="37">
        <f>J2326+K2326+L2326+M2326</f>
        <v>0</v>
      </c>
      <c r="J2326" s="38">
        <f>J2337+J2348+J2359</f>
        <v>0</v>
      </c>
      <c r="K2326" s="38">
        <f>K2337+K2348+K2359</f>
        <v>0</v>
      </c>
      <c r="L2326" s="38">
        <f>L2337+L2348+L2359</f>
        <v>0</v>
      </c>
      <c r="M2326" s="39">
        <f>M2337+M2348+M2359</f>
        <v>0</v>
      </c>
      <c r="N2326" s="151"/>
      <c r="O2326" s="157"/>
      <c r="Q2326" s="3"/>
      <c r="R2326" s="3"/>
      <c r="S2326" s="184"/>
      <c r="T2326" s="183"/>
      <c r="U2326" s="183"/>
      <c r="V2326" s="183"/>
      <c r="W2326" s="183"/>
      <c r="X2326" s="183"/>
    </row>
    <row r="2327" spans="1:29" ht="44.25" customHeight="1" x14ac:dyDescent="0.25">
      <c r="A2327" s="40" t="s">
        <v>35</v>
      </c>
      <c r="B2327" s="41">
        <v>3</v>
      </c>
      <c r="C2327" s="49" t="s">
        <v>36</v>
      </c>
      <c r="D2327" s="34">
        <f t="shared" ref="D2327:D2335" si="295">E2327+F2327+G2327+H2327</f>
        <v>0</v>
      </c>
      <c r="E2327" s="43">
        <f t="shared" si="294"/>
        <v>0</v>
      </c>
      <c r="F2327" s="43">
        <f t="shared" si="294"/>
        <v>0</v>
      </c>
      <c r="G2327" s="43">
        <f t="shared" si="294"/>
        <v>0</v>
      </c>
      <c r="H2327" s="44">
        <f t="shared" si="294"/>
        <v>0</v>
      </c>
      <c r="I2327" s="37">
        <f t="shared" ref="I2327:I2335" si="296">J2327+K2327+L2327+M2327</f>
        <v>0</v>
      </c>
      <c r="J2327" s="45">
        <f>J2328+J2329+J2330</f>
        <v>0</v>
      </c>
      <c r="K2327" s="45">
        <f>K2328+K2329+K2330</f>
        <v>0</v>
      </c>
      <c r="L2327" s="45">
        <f>L2328+L2329+L2330</f>
        <v>0</v>
      </c>
      <c r="M2327" s="46">
        <f>M2328+M2329+M2330</f>
        <v>0</v>
      </c>
      <c r="N2327" s="151"/>
      <c r="O2327" s="186"/>
      <c r="P2327" s="186"/>
      <c r="Q2327" s="186"/>
      <c r="R2327" s="186"/>
      <c r="S2327" s="184"/>
      <c r="T2327" s="183"/>
      <c r="U2327" s="183"/>
      <c r="V2327" s="183"/>
      <c r="W2327" s="183"/>
      <c r="X2327" s="183"/>
    </row>
    <row r="2328" spans="1:29" ht="70.5" customHeight="1" x14ac:dyDescent="0.25">
      <c r="A2328" s="47" t="s">
        <v>37</v>
      </c>
      <c r="B2328" s="48" t="s">
        <v>38</v>
      </c>
      <c r="C2328" s="49" t="s">
        <v>36</v>
      </c>
      <c r="D2328" s="34">
        <f t="shared" si="295"/>
        <v>0</v>
      </c>
      <c r="E2328" s="50">
        <f t="shared" si="294"/>
        <v>0</v>
      </c>
      <c r="F2328" s="50">
        <f t="shared" si="294"/>
        <v>0</v>
      </c>
      <c r="G2328" s="50">
        <f t="shared" si="294"/>
        <v>0</v>
      </c>
      <c r="H2328" s="51">
        <f t="shared" si="294"/>
        <v>0</v>
      </c>
      <c r="I2328" s="37">
        <f t="shared" si="296"/>
        <v>0</v>
      </c>
      <c r="J2328" s="52">
        <f t="shared" ref="J2328:M2335" si="297">J2339+J2350+J2361</f>
        <v>0</v>
      </c>
      <c r="K2328" s="52">
        <f t="shared" si="297"/>
        <v>0</v>
      </c>
      <c r="L2328" s="52">
        <f t="shared" si="297"/>
        <v>0</v>
      </c>
      <c r="M2328" s="53">
        <f t="shared" si="297"/>
        <v>0</v>
      </c>
      <c r="N2328" s="151"/>
      <c r="O2328" s="157"/>
      <c r="Q2328" s="3"/>
      <c r="R2328" s="3"/>
      <c r="S2328" s="184"/>
      <c r="T2328" s="183"/>
      <c r="U2328" s="183"/>
      <c r="V2328" s="183"/>
      <c r="W2328" s="183"/>
      <c r="X2328" s="183"/>
    </row>
    <row r="2329" spans="1:29" ht="84" customHeight="1" x14ac:dyDescent="0.25">
      <c r="A2329" s="47" t="s">
        <v>39</v>
      </c>
      <c r="B2329" s="54" t="s">
        <v>40</v>
      </c>
      <c r="C2329" s="49" t="s">
        <v>36</v>
      </c>
      <c r="D2329" s="34">
        <f t="shared" si="295"/>
        <v>0</v>
      </c>
      <c r="E2329" s="50">
        <f t="shared" si="294"/>
        <v>0</v>
      </c>
      <c r="F2329" s="50">
        <f t="shared" si="294"/>
        <v>0</v>
      </c>
      <c r="G2329" s="50">
        <f t="shared" si="294"/>
        <v>0</v>
      </c>
      <c r="H2329" s="51">
        <f t="shared" si="294"/>
        <v>0</v>
      </c>
      <c r="I2329" s="37">
        <f t="shared" si="296"/>
        <v>0</v>
      </c>
      <c r="J2329" s="52">
        <f t="shared" si="297"/>
        <v>0</v>
      </c>
      <c r="K2329" s="52">
        <f t="shared" si="297"/>
        <v>0</v>
      </c>
      <c r="L2329" s="52">
        <f t="shared" si="297"/>
        <v>0</v>
      </c>
      <c r="M2329" s="53">
        <f t="shared" si="297"/>
        <v>0</v>
      </c>
      <c r="N2329" s="151"/>
      <c r="O2329" s="157"/>
      <c r="Q2329" s="3"/>
      <c r="R2329" s="3"/>
      <c r="S2329" s="184"/>
      <c r="T2329" s="183"/>
      <c r="U2329" s="183"/>
      <c r="V2329" s="183"/>
      <c r="W2329" s="183"/>
      <c r="X2329" s="183"/>
    </row>
    <row r="2330" spans="1:29" ht="67.5" customHeight="1" x14ac:dyDescent="0.25">
      <c r="A2330" s="47" t="s">
        <v>41</v>
      </c>
      <c r="B2330" s="54" t="s">
        <v>42</v>
      </c>
      <c r="C2330" s="49" t="s">
        <v>43</v>
      </c>
      <c r="D2330" s="34">
        <f t="shared" si="295"/>
        <v>0</v>
      </c>
      <c r="E2330" s="50">
        <f t="shared" si="294"/>
        <v>0</v>
      </c>
      <c r="F2330" s="50">
        <f t="shared" si="294"/>
        <v>0</v>
      </c>
      <c r="G2330" s="50">
        <f t="shared" si="294"/>
        <v>0</v>
      </c>
      <c r="H2330" s="51">
        <f t="shared" si="294"/>
        <v>0</v>
      </c>
      <c r="I2330" s="37">
        <f t="shared" si="296"/>
        <v>0</v>
      </c>
      <c r="J2330" s="52">
        <f t="shared" si="297"/>
        <v>0</v>
      </c>
      <c r="K2330" s="52">
        <f t="shared" si="297"/>
        <v>0</v>
      </c>
      <c r="L2330" s="52">
        <f t="shared" si="297"/>
        <v>0</v>
      </c>
      <c r="M2330" s="53">
        <f t="shared" si="297"/>
        <v>0</v>
      </c>
      <c r="N2330" s="151"/>
      <c r="O2330" s="157"/>
      <c r="Q2330" s="3"/>
      <c r="R2330" s="3"/>
      <c r="S2330" s="184"/>
      <c r="T2330" s="183"/>
      <c r="U2330" s="183"/>
      <c r="V2330" s="183"/>
      <c r="W2330" s="183"/>
      <c r="X2330" s="183"/>
    </row>
    <row r="2331" spans="1:29" ht="54" customHeight="1" x14ac:dyDescent="0.25">
      <c r="A2331" s="55" t="s">
        <v>44</v>
      </c>
      <c r="B2331" s="146">
        <v>4</v>
      </c>
      <c r="C2331" s="56" t="s">
        <v>45</v>
      </c>
      <c r="D2331" s="34">
        <f t="shared" si="295"/>
        <v>1</v>
      </c>
      <c r="E2331" s="35">
        <f t="shared" si="294"/>
        <v>1</v>
      </c>
      <c r="F2331" s="35">
        <f t="shared" si="294"/>
        <v>0</v>
      </c>
      <c r="G2331" s="35">
        <f t="shared" si="294"/>
        <v>0</v>
      </c>
      <c r="H2331" s="36">
        <f t="shared" si="294"/>
        <v>0</v>
      </c>
      <c r="I2331" s="37">
        <f t="shared" si="296"/>
        <v>113.13</v>
      </c>
      <c r="J2331" s="38">
        <f t="shared" si="297"/>
        <v>113.13</v>
      </c>
      <c r="K2331" s="38">
        <f t="shared" si="297"/>
        <v>0</v>
      </c>
      <c r="L2331" s="38">
        <f t="shared" si="297"/>
        <v>0</v>
      </c>
      <c r="M2331" s="39">
        <f t="shared" si="297"/>
        <v>0</v>
      </c>
      <c r="N2331" s="151"/>
      <c r="O2331" s="157"/>
      <c r="Q2331" s="3"/>
      <c r="R2331" s="3"/>
      <c r="S2331" s="184"/>
      <c r="T2331" s="183"/>
      <c r="U2331" s="183"/>
      <c r="V2331" s="183"/>
      <c r="W2331" s="183"/>
      <c r="X2331" s="183"/>
    </row>
    <row r="2332" spans="1:29" ht="52.5" customHeight="1" x14ac:dyDescent="0.25">
      <c r="A2332" s="203" t="s">
        <v>46</v>
      </c>
      <c r="B2332" s="57" t="s">
        <v>47</v>
      </c>
      <c r="C2332" s="58" t="s">
        <v>48</v>
      </c>
      <c r="D2332" s="34">
        <f t="shared" si="295"/>
        <v>0</v>
      </c>
      <c r="E2332" s="35">
        <f t="shared" si="294"/>
        <v>0</v>
      </c>
      <c r="F2332" s="35">
        <f t="shared" si="294"/>
        <v>0</v>
      </c>
      <c r="G2332" s="35">
        <f t="shared" si="294"/>
        <v>0</v>
      </c>
      <c r="H2332" s="36">
        <f t="shared" si="294"/>
        <v>0</v>
      </c>
      <c r="I2332" s="37">
        <f t="shared" si="296"/>
        <v>0</v>
      </c>
      <c r="J2332" s="38">
        <f t="shared" si="297"/>
        <v>0</v>
      </c>
      <c r="K2332" s="38">
        <f t="shared" si="297"/>
        <v>0</v>
      </c>
      <c r="L2332" s="38">
        <f t="shared" si="297"/>
        <v>0</v>
      </c>
      <c r="M2332" s="39">
        <f t="shared" si="297"/>
        <v>0</v>
      </c>
      <c r="N2332" s="151"/>
      <c r="O2332" s="157"/>
      <c r="Q2332" s="3"/>
      <c r="R2332" s="3"/>
      <c r="S2332" s="184"/>
      <c r="T2332" s="183"/>
      <c r="U2332" s="183"/>
      <c r="V2332" s="183"/>
      <c r="W2332" s="183"/>
      <c r="X2332" s="183"/>
    </row>
    <row r="2333" spans="1:29" ht="54" customHeight="1" x14ac:dyDescent="0.25">
      <c r="A2333" s="204"/>
      <c r="B2333" s="57" t="s">
        <v>49</v>
      </c>
      <c r="C2333" s="58" t="s">
        <v>45</v>
      </c>
      <c r="D2333" s="34">
        <f t="shared" si="295"/>
        <v>0</v>
      </c>
      <c r="E2333" s="35">
        <f t="shared" si="294"/>
        <v>0</v>
      </c>
      <c r="F2333" s="35">
        <f t="shared" si="294"/>
        <v>0</v>
      </c>
      <c r="G2333" s="35">
        <f t="shared" si="294"/>
        <v>0</v>
      </c>
      <c r="H2333" s="36">
        <f t="shared" si="294"/>
        <v>0</v>
      </c>
      <c r="I2333" s="37">
        <f t="shared" si="296"/>
        <v>0</v>
      </c>
      <c r="J2333" s="38">
        <f t="shared" si="297"/>
        <v>0</v>
      </c>
      <c r="K2333" s="38">
        <f t="shared" si="297"/>
        <v>0</v>
      </c>
      <c r="L2333" s="38">
        <f t="shared" si="297"/>
        <v>0</v>
      </c>
      <c r="M2333" s="39">
        <f t="shared" si="297"/>
        <v>0</v>
      </c>
      <c r="N2333" s="151"/>
      <c r="O2333" s="157"/>
      <c r="Q2333" s="3"/>
      <c r="R2333" s="3"/>
      <c r="S2333" s="184"/>
      <c r="T2333" s="183"/>
      <c r="U2333" s="183"/>
      <c r="V2333" s="183"/>
      <c r="W2333" s="183"/>
      <c r="X2333" s="183"/>
    </row>
    <row r="2334" spans="1:29" ht="57.75" customHeight="1" x14ac:dyDescent="0.25">
      <c r="A2334" s="59" t="s">
        <v>50</v>
      </c>
      <c r="B2334" s="57" t="s">
        <v>51</v>
      </c>
      <c r="C2334" s="58" t="s">
        <v>45</v>
      </c>
      <c r="D2334" s="34">
        <f t="shared" si="295"/>
        <v>0</v>
      </c>
      <c r="E2334" s="35">
        <f t="shared" si="294"/>
        <v>0</v>
      </c>
      <c r="F2334" s="35">
        <f t="shared" si="294"/>
        <v>0</v>
      </c>
      <c r="G2334" s="35">
        <f t="shared" si="294"/>
        <v>0</v>
      </c>
      <c r="H2334" s="36">
        <f t="shared" si="294"/>
        <v>0</v>
      </c>
      <c r="I2334" s="37">
        <f t="shared" si="296"/>
        <v>0</v>
      </c>
      <c r="J2334" s="38">
        <f t="shared" si="297"/>
        <v>0</v>
      </c>
      <c r="K2334" s="38">
        <f t="shared" si="297"/>
        <v>0</v>
      </c>
      <c r="L2334" s="38">
        <f t="shared" si="297"/>
        <v>0</v>
      </c>
      <c r="M2334" s="39">
        <f t="shared" si="297"/>
        <v>0</v>
      </c>
      <c r="N2334" s="151"/>
      <c r="O2334" s="157"/>
      <c r="Q2334" s="3"/>
      <c r="R2334" s="3"/>
      <c r="S2334" s="184"/>
      <c r="T2334" s="183"/>
      <c r="U2334" s="183"/>
      <c r="V2334" s="183"/>
      <c r="W2334" s="183"/>
      <c r="X2334" s="183"/>
    </row>
    <row r="2335" spans="1:29" ht="43.5" customHeight="1" thickBot="1" x14ac:dyDescent="0.3">
      <c r="A2335" s="60" t="s">
        <v>52</v>
      </c>
      <c r="B2335" s="61">
        <v>5</v>
      </c>
      <c r="C2335" s="62" t="s">
        <v>53</v>
      </c>
      <c r="D2335" s="63">
        <f t="shared" si="295"/>
        <v>0</v>
      </c>
      <c r="E2335" s="64">
        <f t="shared" si="294"/>
        <v>0</v>
      </c>
      <c r="F2335" s="64">
        <f t="shared" si="294"/>
        <v>0</v>
      </c>
      <c r="G2335" s="64">
        <f t="shared" si="294"/>
        <v>0</v>
      </c>
      <c r="H2335" s="65">
        <f t="shared" si="294"/>
        <v>0</v>
      </c>
      <c r="I2335" s="66">
        <f t="shared" si="296"/>
        <v>0</v>
      </c>
      <c r="J2335" s="67">
        <f t="shared" si="297"/>
        <v>0</v>
      </c>
      <c r="K2335" s="67">
        <f t="shared" si="297"/>
        <v>0</v>
      </c>
      <c r="L2335" s="67">
        <f t="shared" si="297"/>
        <v>0</v>
      </c>
      <c r="M2335" s="68">
        <f t="shared" si="297"/>
        <v>0</v>
      </c>
      <c r="N2335" s="151"/>
      <c r="O2335" s="157"/>
      <c r="Q2335" s="3"/>
      <c r="R2335" s="3"/>
      <c r="S2335" s="184"/>
      <c r="T2335" s="183"/>
      <c r="U2335" s="183"/>
      <c r="V2335" s="183"/>
      <c r="W2335" s="183"/>
      <c r="X2335" s="183"/>
      <c r="Y2335" s="172"/>
      <c r="Z2335" s="172"/>
      <c r="AA2335" s="172"/>
      <c r="AB2335" s="172"/>
      <c r="AC2335" s="168"/>
    </row>
    <row r="2336" spans="1:29" ht="116.25" customHeight="1" x14ac:dyDescent="0.25">
      <c r="A2336" s="23" t="s">
        <v>54</v>
      </c>
      <c r="B2336" s="24">
        <v>6</v>
      </c>
      <c r="C2336" s="25"/>
      <c r="D2336" s="26"/>
      <c r="E2336" s="27"/>
      <c r="F2336" s="27"/>
      <c r="G2336" s="27"/>
      <c r="H2336" s="28"/>
      <c r="I2336" s="29">
        <f>J2336+K2336+L2336+M2336</f>
        <v>113.13</v>
      </c>
      <c r="J2336" s="30">
        <f>J2337+J2338+J2342+J2346</f>
        <v>113.13</v>
      </c>
      <c r="K2336" s="30">
        <f>K2337+K2338+K2342+K2346</f>
        <v>0</v>
      </c>
      <c r="L2336" s="30">
        <f>L2337+L2338+L2342+L2346</f>
        <v>0</v>
      </c>
      <c r="M2336" s="31">
        <f>M2337+M2338+M2342+M2346</f>
        <v>0</v>
      </c>
      <c r="N2336" s="151"/>
      <c r="O2336" s="244"/>
      <c r="P2336" s="157"/>
      <c r="Q2336" s="157"/>
      <c r="R2336" s="157"/>
      <c r="S2336" s="245"/>
      <c r="T2336" s="246"/>
      <c r="U2336" s="246"/>
      <c r="V2336" s="246"/>
      <c r="W2336" s="246"/>
      <c r="X2336" s="246"/>
      <c r="Y2336" s="195"/>
      <c r="Z2336" s="195"/>
      <c r="AA2336" s="195"/>
      <c r="AB2336" s="185"/>
    </row>
    <row r="2337" spans="1:33" ht="32.25" customHeight="1" x14ac:dyDescent="0.2">
      <c r="A2337" s="32" t="s">
        <v>55</v>
      </c>
      <c r="B2337" s="146">
        <v>7</v>
      </c>
      <c r="C2337" s="33" t="s">
        <v>34</v>
      </c>
      <c r="D2337" s="34">
        <v>0</v>
      </c>
      <c r="E2337" s="50">
        <f>ROUND(D2337/4,0)</f>
        <v>0</v>
      </c>
      <c r="F2337" s="50">
        <f>ROUND(D2337/4,0)</f>
        <v>0</v>
      </c>
      <c r="G2337" s="50">
        <f>ROUND(D2337/4,0)</f>
        <v>0</v>
      </c>
      <c r="H2337" s="51">
        <f>D2337-E2337-F2337-G2337</f>
        <v>0</v>
      </c>
      <c r="I2337" s="37">
        <f>J2337+K2337+L2337+M2337</f>
        <v>0</v>
      </c>
      <c r="J2337" s="38">
        <v>0</v>
      </c>
      <c r="K2337" s="38">
        <v>0</v>
      </c>
      <c r="L2337" s="38">
        <v>0</v>
      </c>
      <c r="M2337" s="38">
        <v>0</v>
      </c>
      <c r="N2337" s="151"/>
      <c r="O2337" s="157"/>
      <c r="P2337" s="186"/>
      <c r="Q2337" s="186"/>
      <c r="R2337" s="186"/>
      <c r="S2337" s="184"/>
      <c r="T2337" s="195"/>
      <c r="U2337" s="195"/>
      <c r="V2337" s="195"/>
      <c r="W2337" s="195"/>
      <c r="X2337" s="194"/>
      <c r="Y2337" s="194"/>
      <c r="Z2337" s="194"/>
      <c r="AA2337" s="194"/>
      <c r="AB2337" s="185"/>
    </row>
    <row r="2338" spans="1:33" ht="33.75" customHeight="1" x14ac:dyDescent="0.2">
      <c r="A2338" s="40" t="s">
        <v>56</v>
      </c>
      <c r="B2338" s="146">
        <v>8</v>
      </c>
      <c r="C2338" s="49" t="s">
        <v>36</v>
      </c>
      <c r="D2338" s="34">
        <f>D2339+D2340+D2341</f>
        <v>0</v>
      </c>
      <c r="E2338" s="43">
        <f>E2339+E2340+E2341</f>
        <v>0</v>
      </c>
      <c r="F2338" s="43">
        <f>F2339+F2340+F2341</f>
        <v>0</v>
      </c>
      <c r="G2338" s="43">
        <f>G2339+G2340+G2341</f>
        <v>0</v>
      </c>
      <c r="H2338" s="44">
        <f>H2339+H2340+H2341</f>
        <v>0</v>
      </c>
      <c r="I2338" s="37">
        <f t="shared" ref="I2338:I2346" si="298">J2338+K2338+L2338+M2338</f>
        <v>0</v>
      </c>
      <c r="J2338" s="45">
        <v>0</v>
      </c>
      <c r="K2338" s="45">
        <f>SUM(K2339:K2341)</f>
        <v>0</v>
      </c>
      <c r="L2338" s="45">
        <f>SUM(L2339:L2341)</f>
        <v>0</v>
      </c>
      <c r="M2338" s="45">
        <f>SUM(M2339:M2341)</f>
        <v>0</v>
      </c>
      <c r="N2338" s="151"/>
      <c r="O2338" s="168"/>
      <c r="P2338" s="168"/>
      <c r="Q2338" s="168"/>
      <c r="R2338" s="168"/>
      <c r="S2338" s="184"/>
      <c r="T2338" s="3"/>
      <c r="U2338" s="3"/>
    </row>
    <row r="2339" spans="1:33" ht="47.25" customHeight="1" x14ac:dyDescent="0.2">
      <c r="A2339" s="47" t="s">
        <v>57</v>
      </c>
      <c r="B2339" s="54" t="s">
        <v>58</v>
      </c>
      <c r="C2339" s="49" t="s">
        <v>36</v>
      </c>
      <c r="D2339" s="71">
        <v>0</v>
      </c>
      <c r="E2339" s="138">
        <f>ROUND(D2339/4,0)</f>
        <v>0</v>
      </c>
      <c r="F2339" s="138">
        <f>ROUND(D2339/4,0)</f>
        <v>0</v>
      </c>
      <c r="G2339" s="138">
        <f>ROUND(D2339/4,0)</f>
        <v>0</v>
      </c>
      <c r="H2339" s="139">
        <f t="shared" ref="H2339:H2346" si="299">D2339-E2339-F2339-G2339</f>
        <v>0</v>
      </c>
      <c r="I2339" s="73">
        <f t="shared" si="298"/>
        <v>0</v>
      </c>
      <c r="J2339" s="52">
        <v>0</v>
      </c>
      <c r="K2339" s="52">
        <v>0</v>
      </c>
      <c r="L2339" s="52">
        <v>0</v>
      </c>
      <c r="M2339" s="52">
        <v>0</v>
      </c>
      <c r="N2339" s="151"/>
      <c r="O2339" s="157"/>
      <c r="P2339" s="184"/>
      <c r="Q2339" s="184"/>
      <c r="R2339" s="184"/>
      <c r="S2339" s="184"/>
      <c r="T2339" s="3"/>
      <c r="U2339" s="3"/>
      <c r="Y2339" s="185"/>
      <c r="AF2339" s="193"/>
      <c r="AG2339" s="193"/>
    </row>
    <row r="2340" spans="1:33" ht="48" customHeight="1" x14ac:dyDescent="0.2">
      <c r="A2340" s="47" t="s">
        <v>59</v>
      </c>
      <c r="B2340" s="54" t="s">
        <v>60</v>
      </c>
      <c r="C2340" s="49" t="s">
        <v>36</v>
      </c>
      <c r="D2340" s="71">
        <v>0</v>
      </c>
      <c r="E2340" s="138">
        <f>ROUND(D2340/4,0)</f>
        <v>0</v>
      </c>
      <c r="F2340" s="138">
        <f>ROUND(D2340/4,0)</f>
        <v>0</v>
      </c>
      <c r="G2340" s="138">
        <f>ROUND(D2340/4,0)</f>
        <v>0</v>
      </c>
      <c r="H2340" s="139">
        <f t="shared" si="299"/>
        <v>0</v>
      </c>
      <c r="I2340" s="73">
        <f t="shared" si="298"/>
        <v>0</v>
      </c>
      <c r="J2340" s="52">
        <v>0</v>
      </c>
      <c r="K2340" s="52">
        <v>0</v>
      </c>
      <c r="L2340" s="52">
        <v>0</v>
      </c>
      <c r="M2340" s="52">
        <v>0</v>
      </c>
      <c r="N2340" s="151"/>
      <c r="O2340" s="157"/>
      <c r="P2340" s="184"/>
      <c r="Q2340" s="184"/>
      <c r="R2340" s="184"/>
      <c r="S2340" s="184"/>
      <c r="T2340" s="3"/>
      <c r="U2340" s="3"/>
      <c r="Y2340" s="179"/>
      <c r="AF2340" s="193"/>
      <c r="AG2340" s="193"/>
    </row>
    <row r="2341" spans="1:33" ht="33.75" customHeight="1" x14ac:dyDescent="0.2">
      <c r="A2341" s="47" t="s">
        <v>61</v>
      </c>
      <c r="B2341" s="54" t="s">
        <v>62</v>
      </c>
      <c r="C2341" s="49" t="s">
        <v>43</v>
      </c>
      <c r="D2341" s="71">
        <v>0</v>
      </c>
      <c r="E2341" s="138">
        <v>0</v>
      </c>
      <c r="F2341" s="138">
        <v>0</v>
      </c>
      <c r="G2341" s="138">
        <v>0</v>
      </c>
      <c r="H2341" s="139">
        <f t="shared" si="299"/>
        <v>0</v>
      </c>
      <c r="I2341" s="73">
        <f t="shared" si="298"/>
        <v>0</v>
      </c>
      <c r="J2341" s="52">
        <v>0</v>
      </c>
      <c r="K2341" s="52">
        <v>0</v>
      </c>
      <c r="L2341" s="52">
        <v>0</v>
      </c>
      <c r="M2341" s="52">
        <v>0</v>
      </c>
      <c r="N2341" s="151"/>
      <c r="O2341" s="157"/>
      <c r="P2341" s="184"/>
      <c r="Q2341" s="184"/>
      <c r="R2341" s="184"/>
      <c r="S2341" s="184"/>
      <c r="T2341" s="3"/>
      <c r="U2341" s="3"/>
      <c r="W2341" s="156"/>
      <c r="Y2341" s="185"/>
      <c r="AF2341" s="193"/>
      <c r="AG2341" s="193"/>
    </row>
    <row r="2342" spans="1:33" ht="36.75" customHeight="1" x14ac:dyDescent="0.25">
      <c r="A2342" s="55" t="s">
        <v>63</v>
      </c>
      <c r="B2342" s="146">
        <v>9</v>
      </c>
      <c r="C2342" s="56" t="s">
        <v>45</v>
      </c>
      <c r="D2342" s="34">
        <f>SUM(E2342:H2342)</f>
        <v>1</v>
      </c>
      <c r="E2342" s="35">
        <v>1</v>
      </c>
      <c r="F2342" s="35">
        <v>0</v>
      </c>
      <c r="G2342" s="35">
        <v>0</v>
      </c>
      <c r="H2342" s="36">
        <v>0</v>
      </c>
      <c r="I2342" s="37">
        <f t="shared" si="298"/>
        <v>113.13</v>
      </c>
      <c r="J2342" s="38">
        <v>113.13</v>
      </c>
      <c r="K2342" s="38">
        <v>0</v>
      </c>
      <c r="L2342" s="38">
        <v>0</v>
      </c>
      <c r="M2342" s="38">
        <v>0</v>
      </c>
      <c r="N2342" s="151"/>
      <c r="O2342" s="247"/>
      <c r="P2342" s="184"/>
      <c r="Q2342" s="184"/>
      <c r="R2342" s="184"/>
      <c r="S2342" s="184"/>
      <c r="T2342" s="193"/>
      <c r="U2342" s="195"/>
      <c r="V2342" s="195"/>
      <c r="W2342" s="193"/>
      <c r="AF2342" s="193"/>
      <c r="AG2342" s="193"/>
    </row>
    <row r="2343" spans="1:33" ht="36.75" customHeight="1" x14ac:dyDescent="0.2">
      <c r="A2343" s="203" t="s">
        <v>64</v>
      </c>
      <c r="B2343" s="57" t="s">
        <v>65</v>
      </c>
      <c r="C2343" s="58" t="s">
        <v>48</v>
      </c>
      <c r="D2343" s="91">
        <v>0</v>
      </c>
      <c r="E2343" s="144">
        <v>0</v>
      </c>
      <c r="F2343" s="144">
        <v>0</v>
      </c>
      <c r="G2343" s="144">
        <v>0</v>
      </c>
      <c r="H2343" s="139">
        <f t="shared" si="299"/>
        <v>0</v>
      </c>
      <c r="I2343" s="73">
        <f t="shared" si="298"/>
        <v>0</v>
      </c>
      <c r="J2343" s="75">
        <v>0</v>
      </c>
      <c r="K2343" s="75">
        <v>0</v>
      </c>
      <c r="L2343" s="75">
        <v>0</v>
      </c>
      <c r="M2343" s="75">
        <v>0</v>
      </c>
      <c r="N2343" s="151"/>
      <c r="O2343" s="157"/>
      <c r="P2343" s="184"/>
      <c r="Q2343" s="184"/>
      <c r="R2343" s="184"/>
      <c r="S2343" s="184"/>
      <c r="T2343" s="3"/>
      <c r="U2343" s="156"/>
      <c r="V2343" s="156"/>
      <c r="AF2343" s="193"/>
      <c r="AG2343" s="193"/>
    </row>
    <row r="2344" spans="1:33" ht="36.75" customHeight="1" x14ac:dyDescent="0.2">
      <c r="A2344" s="204"/>
      <c r="B2344" s="57" t="s">
        <v>66</v>
      </c>
      <c r="C2344" s="58" t="s">
        <v>45</v>
      </c>
      <c r="D2344" s="91">
        <v>0</v>
      </c>
      <c r="E2344" s="144">
        <v>0</v>
      </c>
      <c r="F2344" s="144">
        <v>0</v>
      </c>
      <c r="G2344" s="144">
        <v>0</v>
      </c>
      <c r="H2344" s="139">
        <f t="shared" si="299"/>
        <v>0</v>
      </c>
      <c r="I2344" s="73">
        <f t="shared" si="298"/>
        <v>0</v>
      </c>
      <c r="J2344" s="75">
        <v>0</v>
      </c>
      <c r="K2344" s="75">
        <v>0</v>
      </c>
      <c r="L2344" s="75">
        <v>0</v>
      </c>
      <c r="M2344" s="75">
        <v>0</v>
      </c>
      <c r="N2344" s="151"/>
      <c r="O2344" s="157"/>
      <c r="P2344" s="184"/>
      <c r="Q2344" s="184"/>
      <c r="R2344" s="184"/>
      <c r="S2344" s="184"/>
      <c r="T2344" s="156"/>
      <c r="U2344" s="156"/>
      <c r="V2344" s="156"/>
      <c r="W2344" s="156"/>
      <c r="X2344" s="156"/>
      <c r="AF2344" s="193"/>
      <c r="AG2344" s="193"/>
    </row>
    <row r="2345" spans="1:33" ht="36.75" customHeight="1" x14ac:dyDescent="0.2">
      <c r="A2345" s="59" t="s">
        <v>67</v>
      </c>
      <c r="B2345" s="57" t="s">
        <v>68</v>
      </c>
      <c r="C2345" s="58" t="s">
        <v>45</v>
      </c>
      <c r="D2345" s="91">
        <v>0</v>
      </c>
      <c r="E2345" s="144">
        <v>0</v>
      </c>
      <c r="F2345" s="144">
        <v>0</v>
      </c>
      <c r="G2345" s="144">
        <v>0</v>
      </c>
      <c r="H2345" s="139">
        <f t="shared" si="299"/>
        <v>0</v>
      </c>
      <c r="I2345" s="73">
        <f t="shared" si="298"/>
        <v>0</v>
      </c>
      <c r="J2345" s="75">
        <v>0</v>
      </c>
      <c r="K2345" s="75">
        <v>0</v>
      </c>
      <c r="L2345" s="75">
        <v>0</v>
      </c>
      <c r="M2345" s="75">
        <v>0</v>
      </c>
      <c r="N2345" s="151"/>
      <c r="O2345" s="157"/>
      <c r="P2345" s="184"/>
      <c r="Q2345" s="184"/>
      <c r="R2345" s="184"/>
      <c r="S2345" s="184"/>
      <c r="T2345" s="3"/>
      <c r="U2345" s="156"/>
      <c r="V2345" s="156"/>
      <c r="AF2345" s="193"/>
      <c r="AG2345" s="193"/>
    </row>
    <row r="2346" spans="1:33" ht="36.75" customHeight="1" thickBot="1" x14ac:dyDescent="0.25">
      <c r="A2346" s="60" t="s">
        <v>69</v>
      </c>
      <c r="B2346" s="61">
        <v>10</v>
      </c>
      <c r="C2346" s="62" t="s">
        <v>53</v>
      </c>
      <c r="D2346" s="63">
        <v>0</v>
      </c>
      <c r="E2346" s="142">
        <v>0</v>
      </c>
      <c r="F2346" s="142">
        <v>0</v>
      </c>
      <c r="G2346" s="142">
        <v>0</v>
      </c>
      <c r="H2346" s="143">
        <f t="shared" si="299"/>
        <v>0</v>
      </c>
      <c r="I2346" s="66">
        <f t="shared" si="298"/>
        <v>0</v>
      </c>
      <c r="J2346" s="67">
        <v>0</v>
      </c>
      <c r="K2346" s="67">
        <v>0</v>
      </c>
      <c r="L2346" s="67">
        <v>0</v>
      </c>
      <c r="M2346" s="67">
        <v>0</v>
      </c>
      <c r="N2346" s="151"/>
      <c r="O2346" s="157"/>
      <c r="P2346" s="184"/>
      <c r="Q2346" s="184"/>
      <c r="R2346" s="184"/>
      <c r="S2346" s="184"/>
      <c r="T2346" s="193"/>
      <c r="U2346" s="195"/>
      <c r="V2346" s="195"/>
      <c r="W2346" s="193"/>
      <c r="X2346" s="193"/>
      <c r="AF2346" s="193"/>
      <c r="AG2346" s="193"/>
    </row>
    <row r="2347" spans="1:33" ht="122.25" customHeight="1" x14ac:dyDescent="0.2">
      <c r="A2347" s="23" t="s">
        <v>70</v>
      </c>
      <c r="B2347" s="24">
        <v>11</v>
      </c>
      <c r="C2347" s="25"/>
      <c r="D2347" s="79" t="s">
        <v>71</v>
      </c>
      <c r="E2347" s="27" t="s">
        <v>71</v>
      </c>
      <c r="F2347" s="27" t="s">
        <v>71</v>
      </c>
      <c r="G2347" s="27" t="s">
        <v>71</v>
      </c>
      <c r="H2347" s="27" t="s">
        <v>71</v>
      </c>
      <c r="I2347" s="29">
        <f>J2347+K2347+L2347+M2347</f>
        <v>0</v>
      </c>
      <c r="J2347" s="30">
        <f>J2348+J2349+J2353+J2357</f>
        <v>0</v>
      </c>
      <c r="K2347" s="30">
        <f>K2348+K2349+K2353+K2357</f>
        <v>0</v>
      </c>
      <c r="L2347" s="30">
        <f>L2348+L2349+L2353+L2357</f>
        <v>0</v>
      </c>
      <c r="M2347" s="31">
        <f>M2348+M2349+M2353+M2357</f>
        <v>0</v>
      </c>
      <c r="N2347" s="151"/>
      <c r="O2347" s="157"/>
      <c r="P2347" s="188"/>
      <c r="Q2347" s="188"/>
      <c r="R2347" s="188"/>
      <c r="S2347" s="184"/>
      <c r="T2347" s="248"/>
      <c r="U2347" s="248"/>
      <c r="V2347" s="248"/>
      <c r="W2347" s="248"/>
      <c r="X2347" s="248"/>
      <c r="Y2347" s="168"/>
      <c r="Z2347" s="168"/>
      <c r="AC2347" s="168"/>
      <c r="AE2347" s="168"/>
      <c r="AF2347" s="194"/>
      <c r="AG2347" s="168"/>
    </row>
    <row r="2348" spans="1:33" ht="32.25" customHeight="1" x14ac:dyDescent="0.2">
      <c r="A2348" s="32" t="s">
        <v>55</v>
      </c>
      <c r="B2348" s="146">
        <v>12</v>
      </c>
      <c r="C2348" s="33" t="s">
        <v>34</v>
      </c>
      <c r="D2348" s="34" t="s">
        <v>71</v>
      </c>
      <c r="E2348" s="35" t="s">
        <v>71</v>
      </c>
      <c r="F2348" s="35" t="s">
        <v>71</v>
      </c>
      <c r="G2348" s="35" t="s">
        <v>71</v>
      </c>
      <c r="H2348" s="36" t="s">
        <v>71</v>
      </c>
      <c r="I2348" s="37">
        <f>J2348+K2348+L2348+M2348</f>
        <v>0</v>
      </c>
      <c r="J2348" s="38"/>
      <c r="K2348" s="38"/>
      <c r="L2348" s="38"/>
      <c r="M2348" s="38"/>
      <c r="N2348" s="151"/>
      <c r="O2348" s="157"/>
      <c r="P2348" s="156"/>
      <c r="Q2348" s="156"/>
      <c r="R2348" s="156"/>
      <c r="S2348" s="184"/>
      <c r="T2348" s="249"/>
      <c r="U2348" s="249"/>
      <c r="V2348" s="249"/>
      <c r="W2348" s="249"/>
      <c r="X2348" s="249"/>
    </row>
    <row r="2349" spans="1:33" ht="32.25" customHeight="1" x14ac:dyDescent="0.2">
      <c r="A2349" s="40" t="s">
        <v>56</v>
      </c>
      <c r="B2349" s="146">
        <v>13</v>
      </c>
      <c r="C2349" s="33" t="s">
        <v>36</v>
      </c>
      <c r="D2349" s="34" t="s">
        <v>71</v>
      </c>
      <c r="E2349" s="43" t="s">
        <v>71</v>
      </c>
      <c r="F2349" s="43" t="s">
        <v>71</v>
      </c>
      <c r="G2349" s="43" t="s">
        <v>71</v>
      </c>
      <c r="H2349" s="44" t="s">
        <v>71</v>
      </c>
      <c r="I2349" s="37">
        <f t="shared" ref="I2349:I2357" si="300">J2349+K2349+L2349+M2349</f>
        <v>0</v>
      </c>
      <c r="J2349" s="45"/>
      <c r="K2349" s="45"/>
      <c r="L2349" s="45"/>
      <c r="M2349" s="46"/>
      <c r="N2349" s="151"/>
      <c r="P2349" s="156"/>
      <c r="Q2349" s="156"/>
      <c r="R2349" s="156"/>
      <c r="S2349" s="184"/>
      <c r="T2349" s="246"/>
      <c r="U2349" s="246"/>
      <c r="V2349" s="246"/>
      <c r="W2349" s="246"/>
      <c r="X2349" s="246"/>
    </row>
    <row r="2350" spans="1:33" ht="48.75" customHeight="1" x14ac:dyDescent="0.2">
      <c r="A2350" s="47" t="s">
        <v>57</v>
      </c>
      <c r="B2350" s="54" t="s">
        <v>72</v>
      </c>
      <c r="C2350" s="49" t="s">
        <v>36</v>
      </c>
      <c r="D2350" s="34" t="s">
        <v>71</v>
      </c>
      <c r="E2350" s="50" t="s">
        <v>71</v>
      </c>
      <c r="F2350" s="50" t="s">
        <v>71</v>
      </c>
      <c r="G2350" s="50" t="s">
        <v>71</v>
      </c>
      <c r="H2350" s="51" t="s">
        <v>71</v>
      </c>
      <c r="I2350" s="37">
        <f t="shared" si="300"/>
        <v>0</v>
      </c>
      <c r="J2350" s="52"/>
      <c r="K2350" s="52"/>
      <c r="L2350" s="52"/>
      <c r="M2350" s="53"/>
      <c r="N2350" s="151"/>
      <c r="P2350" s="156"/>
      <c r="Q2350" s="156"/>
      <c r="R2350" s="156"/>
      <c r="S2350" s="184"/>
      <c r="T2350" s="250"/>
      <c r="U2350" s="250"/>
      <c r="V2350" s="250"/>
      <c r="W2350" s="250"/>
      <c r="X2350" s="250"/>
    </row>
    <row r="2351" spans="1:33" ht="48" customHeight="1" x14ac:dyDescent="0.2">
      <c r="A2351" s="47" t="s">
        <v>59</v>
      </c>
      <c r="B2351" s="54" t="s">
        <v>73</v>
      </c>
      <c r="C2351" s="49" t="s">
        <v>36</v>
      </c>
      <c r="D2351" s="34" t="s">
        <v>71</v>
      </c>
      <c r="E2351" s="50" t="s">
        <v>71</v>
      </c>
      <c r="F2351" s="50" t="s">
        <v>71</v>
      </c>
      <c r="G2351" s="50" t="s">
        <v>71</v>
      </c>
      <c r="H2351" s="51" t="s">
        <v>71</v>
      </c>
      <c r="I2351" s="37">
        <f t="shared" si="300"/>
        <v>0</v>
      </c>
      <c r="J2351" s="52"/>
      <c r="K2351" s="52"/>
      <c r="L2351" s="52"/>
      <c r="M2351" s="53"/>
      <c r="N2351" s="151"/>
      <c r="O2351" s="180"/>
      <c r="Q2351" s="3"/>
      <c r="R2351" s="3"/>
      <c r="S2351" s="184"/>
      <c r="T2351" s="3"/>
      <c r="U2351" s="3"/>
    </row>
    <row r="2352" spans="1:33" ht="33" customHeight="1" x14ac:dyDescent="0.2">
      <c r="A2352" s="47" t="s">
        <v>61</v>
      </c>
      <c r="B2352" s="54" t="s">
        <v>74</v>
      </c>
      <c r="C2352" s="49" t="s">
        <v>43</v>
      </c>
      <c r="D2352" s="34" t="s">
        <v>71</v>
      </c>
      <c r="E2352" s="50" t="s">
        <v>71</v>
      </c>
      <c r="F2352" s="50" t="s">
        <v>71</v>
      </c>
      <c r="G2352" s="50" t="s">
        <v>71</v>
      </c>
      <c r="H2352" s="51" t="s">
        <v>71</v>
      </c>
      <c r="I2352" s="37">
        <f t="shared" si="300"/>
        <v>0</v>
      </c>
      <c r="J2352" s="52"/>
      <c r="K2352" s="52"/>
      <c r="L2352" s="52"/>
      <c r="M2352" s="52"/>
      <c r="N2352" s="151"/>
      <c r="O2352" s="180"/>
      <c r="Q2352" s="3"/>
      <c r="R2352" s="3"/>
      <c r="S2352" s="184"/>
      <c r="T2352" s="3"/>
      <c r="U2352" s="3"/>
    </row>
    <row r="2353" spans="1:21" ht="33" customHeight="1" x14ac:dyDescent="0.2">
      <c r="A2353" s="55" t="s">
        <v>63</v>
      </c>
      <c r="B2353" s="146">
        <v>14</v>
      </c>
      <c r="C2353" s="56" t="s">
        <v>45</v>
      </c>
      <c r="D2353" s="34" t="s">
        <v>71</v>
      </c>
      <c r="E2353" s="35" t="s">
        <v>71</v>
      </c>
      <c r="F2353" s="35" t="s">
        <v>71</v>
      </c>
      <c r="G2353" s="35" t="s">
        <v>71</v>
      </c>
      <c r="H2353" s="36" t="s">
        <v>71</v>
      </c>
      <c r="I2353" s="37">
        <f t="shared" si="300"/>
        <v>0</v>
      </c>
      <c r="J2353" s="38"/>
      <c r="K2353" s="38"/>
      <c r="L2353" s="38"/>
      <c r="M2353" s="39"/>
      <c r="N2353" s="151"/>
      <c r="O2353" s="180"/>
      <c r="Q2353" s="3"/>
      <c r="R2353" s="3"/>
      <c r="S2353" s="184"/>
      <c r="T2353" s="3"/>
      <c r="U2353" s="3"/>
    </row>
    <row r="2354" spans="1:21" ht="33" customHeight="1" x14ac:dyDescent="0.2">
      <c r="A2354" s="203" t="s">
        <v>64</v>
      </c>
      <c r="B2354" s="57" t="s">
        <v>75</v>
      </c>
      <c r="C2354" s="58" t="s">
        <v>48</v>
      </c>
      <c r="D2354" s="34" t="s">
        <v>71</v>
      </c>
      <c r="E2354" s="35" t="s">
        <v>71</v>
      </c>
      <c r="F2354" s="35" t="s">
        <v>71</v>
      </c>
      <c r="G2354" s="35" t="s">
        <v>71</v>
      </c>
      <c r="H2354" s="36" t="s">
        <v>71</v>
      </c>
      <c r="I2354" s="37">
        <f t="shared" si="300"/>
        <v>0</v>
      </c>
      <c r="J2354" s="45"/>
      <c r="K2354" s="45"/>
      <c r="L2354" s="45"/>
      <c r="M2354" s="46"/>
      <c r="N2354" s="151"/>
      <c r="O2354" s="180"/>
      <c r="Q2354" s="3"/>
      <c r="R2354" s="3"/>
      <c r="S2354" s="184"/>
      <c r="T2354" s="3"/>
      <c r="U2354" s="3"/>
    </row>
    <row r="2355" spans="1:21" ht="33" customHeight="1" x14ac:dyDescent="0.2">
      <c r="A2355" s="204"/>
      <c r="B2355" s="57" t="s">
        <v>76</v>
      </c>
      <c r="C2355" s="58" t="s">
        <v>45</v>
      </c>
      <c r="D2355" s="34" t="s">
        <v>71</v>
      </c>
      <c r="E2355" s="35" t="s">
        <v>71</v>
      </c>
      <c r="F2355" s="35" t="s">
        <v>71</v>
      </c>
      <c r="G2355" s="35" t="s">
        <v>71</v>
      </c>
      <c r="H2355" s="36" t="s">
        <v>71</v>
      </c>
      <c r="I2355" s="37">
        <f t="shared" si="300"/>
        <v>0</v>
      </c>
      <c r="J2355" s="45"/>
      <c r="K2355" s="45"/>
      <c r="L2355" s="45"/>
      <c r="M2355" s="46"/>
      <c r="N2355" s="151"/>
      <c r="O2355" s="180"/>
      <c r="Q2355" s="3"/>
      <c r="R2355" s="3"/>
      <c r="S2355" s="184"/>
      <c r="T2355" s="3"/>
      <c r="U2355" s="3"/>
    </row>
    <row r="2356" spans="1:21" ht="59.25" customHeight="1" x14ac:dyDescent="0.2">
      <c r="A2356" s="59" t="s">
        <v>67</v>
      </c>
      <c r="B2356" s="57" t="s">
        <v>77</v>
      </c>
      <c r="C2356" s="58" t="s">
        <v>45</v>
      </c>
      <c r="D2356" s="34" t="s">
        <v>71</v>
      </c>
      <c r="E2356" s="35" t="s">
        <v>71</v>
      </c>
      <c r="F2356" s="35" t="s">
        <v>71</v>
      </c>
      <c r="G2356" s="35" t="s">
        <v>71</v>
      </c>
      <c r="H2356" s="36" t="s">
        <v>71</v>
      </c>
      <c r="I2356" s="37">
        <f t="shared" si="300"/>
        <v>0</v>
      </c>
      <c r="J2356" s="45"/>
      <c r="K2356" s="45"/>
      <c r="L2356" s="45"/>
      <c r="M2356" s="46"/>
      <c r="N2356" s="151"/>
      <c r="O2356" s="180"/>
      <c r="Q2356" s="3"/>
      <c r="R2356" s="3"/>
      <c r="S2356" s="184"/>
      <c r="T2356" s="3"/>
      <c r="U2356" s="3"/>
    </row>
    <row r="2357" spans="1:21" ht="36.75" customHeight="1" thickBot="1" x14ac:dyDescent="0.25">
      <c r="A2357" s="60" t="s">
        <v>69</v>
      </c>
      <c r="B2357" s="61">
        <v>15</v>
      </c>
      <c r="C2357" s="62" t="s">
        <v>53</v>
      </c>
      <c r="D2357" s="63" t="s">
        <v>71</v>
      </c>
      <c r="E2357" s="64" t="s">
        <v>71</v>
      </c>
      <c r="F2357" s="64" t="s">
        <v>71</v>
      </c>
      <c r="G2357" s="64" t="s">
        <v>71</v>
      </c>
      <c r="H2357" s="65" t="s">
        <v>71</v>
      </c>
      <c r="I2357" s="66">
        <f t="shared" si="300"/>
        <v>0</v>
      </c>
      <c r="J2357" s="67"/>
      <c r="K2357" s="67"/>
      <c r="L2357" s="67"/>
      <c r="M2357" s="68"/>
      <c r="N2357" s="151"/>
      <c r="O2357" s="180"/>
      <c r="Q2357" s="3"/>
      <c r="R2357" s="3"/>
      <c r="S2357" s="184"/>
      <c r="T2357" s="3"/>
      <c r="U2357" s="3"/>
    </row>
    <row r="2358" spans="1:21" ht="72.75" customHeight="1" x14ac:dyDescent="0.2">
      <c r="A2358" s="23" t="s">
        <v>78</v>
      </c>
      <c r="B2358" s="24">
        <v>16</v>
      </c>
      <c r="C2358" s="25"/>
      <c r="D2358" s="79">
        <f t="shared" ref="D2358:D2363" si="301">E2358+F2358+G2358+H2358</f>
        <v>0</v>
      </c>
      <c r="E2358" s="27">
        <f>E2359+E2360+E2364+E2368</f>
        <v>0</v>
      </c>
      <c r="F2358" s="27">
        <f>F2359+F2360+F2364+F2368</f>
        <v>0</v>
      </c>
      <c r="G2358" s="27">
        <f>G2359+G2360+G2364+G2368</f>
        <v>0</v>
      </c>
      <c r="H2358" s="28">
        <f>H2359+H2360+H2364+H2368</f>
        <v>0</v>
      </c>
      <c r="I2358" s="80">
        <f>J2358+K2358+L2358+M2358</f>
        <v>0</v>
      </c>
      <c r="J2358" s="30">
        <f>J2359+J2360+J2364+J2368</f>
        <v>0</v>
      </c>
      <c r="K2358" s="30">
        <f>K2359+K2360+K2364+K2368</f>
        <v>0</v>
      </c>
      <c r="L2358" s="30">
        <f>L2359+L2360+L2364+L2368</f>
        <v>0</v>
      </c>
      <c r="M2358" s="31">
        <f>M2359+M2360+M2364+M2368</f>
        <v>0</v>
      </c>
      <c r="N2358" s="151"/>
      <c r="O2358" s="157"/>
      <c r="P2358" s="157"/>
      <c r="Q2358" s="157"/>
      <c r="R2358" s="157"/>
      <c r="S2358" s="184"/>
      <c r="T2358" s="3"/>
      <c r="U2358" s="3"/>
    </row>
    <row r="2359" spans="1:21" ht="32.25" customHeight="1" x14ac:dyDescent="0.2">
      <c r="A2359" s="32" t="s">
        <v>55</v>
      </c>
      <c r="B2359" s="146">
        <v>17</v>
      </c>
      <c r="C2359" s="33" t="s">
        <v>34</v>
      </c>
      <c r="D2359" s="34">
        <f t="shared" si="301"/>
        <v>0</v>
      </c>
      <c r="E2359" s="35"/>
      <c r="F2359" s="35"/>
      <c r="G2359" s="35"/>
      <c r="H2359" s="36"/>
      <c r="I2359" s="37">
        <f>J2359+K2359+L2359+M2359</f>
        <v>0</v>
      </c>
      <c r="J2359" s="38"/>
      <c r="K2359" s="38"/>
      <c r="L2359" s="38"/>
      <c r="M2359" s="39"/>
      <c r="N2359" s="151"/>
      <c r="O2359" s="157"/>
      <c r="P2359" s="157"/>
      <c r="Q2359" s="157"/>
      <c r="R2359" s="157"/>
      <c r="S2359" s="184"/>
      <c r="T2359" s="3"/>
      <c r="U2359" s="3"/>
    </row>
    <row r="2360" spans="1:21" ht="29.25" customHeight="1" x14ac:dyDescent="0.2">
      <c r="A2360" s="40" t="s">
        <v>56</v>
      </c>
      <c r="B2360" s="146">
        <v>18</v>
      </c>
      <c r="C2360" s="33" t="s">
        <v>36</v>
      </c>
      <c r="D2360" s="34">
        <f t="shared" si="301"/>
        <v>0</v>
      </c>
      <c r="E2360" s="43">
        <f>E2361+E2362+E2363</f>
        <v>0</v>
      </c>
      <c r="F2360" s="43">
        <f>F2361+F2362+F2363</f>
        <v>0</v>
      </c>
      <c r="G2360" s="43">
        <f>G2361+G2362+G2363</f>
        <v>0</v>
      </c>
      <c r="H2360" s="44">
        <f>H2361+H2362+H2363</f>
        <v>0</v>
      </c>
      <c r="I2360" s="37">
        <f t="shared" ref="I2360:I2368" si="302">J2360+K2360+L2360+M2360</f>
        <v>0</v>
      </c>
      <c r="J2360" s="45">
        <f>J2361+J2362+J2363</f>
        <v>0</v>
      </c>
      <c r="K2360" s="45">
        <f>K2361+K2362+K2363</f>
        <v>0</v>
      </c>
      <c r="L2360" s="45">
        <f>L2361+L2362+L2363</f>
        <v>0</v>
      </c>
      <c r="M2360" s="46">
        <f>M2361+M2362+M2363</f>
        <v>0</v>
      </c>
      <c r="N2360" s="151"/>
      <c r="Q2360" s="3"/>
      <c r="R2360" s="3"/>
      <c r="S2360" s="184"/>
      <c r="T2360" s="3"/>
      <c r="U2360" s="3"/>
    </row>
    <row r="2361" spans="1:21" ht="48" customHeight="1" x14ac:dyDescent="0.2">
      <c r="A2361" s="47" t="s">
        <v>57</v>
      </c>
      <c r="B2361" s="54" t="s">
        <v>79</v>
      </c>
      <c r="C2361" s="49" t="s">
        <v>36</v>
      </c>
      <c r="D2361" s="34">
        <f t="shared" si="301"/>
        <v>0</v>
      </c>
      <c r="E2361" s="50"/>
      <c r="F2361" s="50"/>
      <c r="G2361" s="50"/>
      <c r="H2361" s="51"/>
      <c r="I2361" s="37">
        <f t="shared" si="302"/>
        <v>0</v>
      </c>
      <c r="J2361" s="52"/>
      <c r="K2361" s="52"/>
      <c r="L2361" s="52"/>
      <c r="M2361" s="53"/>
      <c r="N2361" s="151"/>
      <c r="Q2361" s="3"/>
      <c r="R2361" s="3"/>
      <c r="S2361" s="184"/>
      <c r="T2361" s="3"/>
      <c r="U2361" s="3"/>
    </row>
    <row r="2362" spans="1:21" ht="45.75" customHeight="1" x14ac:dyDescent="0.2">
      <c r="A2362" s="47" t="s">
        <v>59</v>
      </c>
      <c r="B2362" s="54" t="s">
        <v>80</v>
      </c>
      <c r="C2362" s="49" t="s">
        <v>36</v>
      </c>
      <c r="D2362" s="34">
        <f t="shared" si="301"/>
        <v>0</v>
      </c>
      <c r="E2362" s="50"/>
      <c r="F2362" s="50"/>
      <c r="G2362" s="50"/>
      <c r="H2362" s="51"/>
      <c r="I2362" s="37">
        <f t="shared" si="302"/>
        <v>0</v>
      </c>
      <c r="J2362" s="52"/>
      <c r="K2362" s="52"/>
      <c r="L2362" s="52"/>
      <c r="M2362" s="53"/>
      <c r="N2362" s="151"/>
      <c r="Q2362" s="3"/>
      <c r="R2362" s="3"/>
      <c r="S2362" s="184"/>
      <c r="T2362" s="3"/>
      <c r="U2362" s="3"/>
    </row>
    <row r="2363" spans="1:21" ht="32.25" customHeight="1" x14ac:dyDescent="0.2">
      <c r="A2363" s="47" t="s">
        <v>61</v>
      </c>
      <c r="B2363" s="54" t="s">
        <v>81</v>
      </c>
      <c r="C2363" s="49" t="s">
        <v>43</v>
      </c>
      <c r="D2363" s="34">
        <f t="shared" si="301"/>
        <v>0</v>
      </c>
      <c r="E2363" s="50"/>
      <c r="F2363" s="50"/>
      <c r="G2363" s="50"/>
      <c r="H2363" s="51"/>
      <c r="I2363" s="37">
        <f t="shared" si="302"/>
        <v>0</v>
      </c>
      <c r="J2363" s="52"/>
      <c r="K2363" s="52"/>
      <c r="L2363" s="52"/>
      <c r="M2363" s="53"/>
      <c r="N2363" s="151"/>
      <c r="Q2363" s="3"/>
      <c r="R2363" s="3"/>
      <c r="S2363" s="184"/>
      <c r="T2363" s="3"/>
      <c r="U2363" s="3"/>
    </row>
    <row r="2364" spans="1:21" ht="36.75" customHeight="1" x14ac:dyDescent="0.25">
      <c r="A2364" s="55" t="s">
        <v>63</v>
      </c>
      <c r="B2364" s="146">
        <v>19</v>
      </c>
      <c r="C2364" s="56" t="s">
        <v>45</v>
      </c>
      <c r="D2364" s="34">
        <v>0</v>
      </c>
      <c r="E2364" s="35">
        <v>0</v>
      </c>
      <c r="F2364" s="35">
        <v>0</v>
      </c>
      <c r="G2364" s="35">
        <v>0</v>
      </c>
      <c r="H2364" s="36">
        <f>D2364-E2364-F2364-G2364</f>
        <v>0</v>
      </c>
      <c r="I2364" s="37">
        <f t="shared" si="302"/>
        <v>0</v>
      </c>
      <c r="J2364" s="38"/>
      <c r="K2364" s="38"/>
      <c r="L2364" s="38"/>
      <c r="M2364" s="39"/>
      <c r="N2364" s="151"/>
      <c r="O2364" s="251"/>
      <c r="Q2364" s="3"/>
      <c r="R2364" s="3"/>
      <c r="S2364" s="184"/>
      <c r="T2364" s="3"/>
      <c r="U2364" s="3"/>
    </row>
    <row r="2365" spans="1:21" ht="36.75" customHeight="1" x14ac:dyDescent="0.2">
      <c r="A2365" s="203" t="s">
        <v>64</v>
      </c>
      <c r="B2365" s="57" t="s">
        <v>82</v>
      </c>
      <c r="C2365" s="58" t="s">
        <v>48</v>
      </c>
      <c r="D2365" s="34">
        <v>0</v>
      </c>
      <c r="E2365" s="35"/>
      <c r="F2365" s="35"/>
      <c r="G2365" s="35"/>
      <c r="H2365" s="36"/>
      <c r="I2365" s="37">
        <f t="shared" si="302"/>
        <v>0</v>
      </c>
      <c r="J2365" s="45"/>
      <c r="K2365" s="45"/>
      <c r="L2365" s="45"/>
      <c r="M2365" s="46"/>
      <c r="N2365" s="151"/>
      <c r="Q2365" s="3"/>
      <c r="R2365" s="3"/>
      <c r="S2365" s="184"/>
      <c r="T2365" s="3"/>
      <c r="U2365" s="3"/>
    </row>
    <row r="2366" spans="1:21" ht="36.75" customHeight="1" x14ac:dyDescent="0.2">
      <c r="A2366" s="204"/>
      <c r="B2366" s="57" t="s">
        <v>83</v>
      </c>
      <c r="C2366" s="58" t="s">
        <v>45</v>
      </c>
      <c r="D2366" s="34">
        <v>0</v>
      </c>
      <c r="E2366" s="35"/>
      <c r="F2366" s="35"/>
      <c r="G2366" s="35"/>
      <c r="H2366" s="36"/>
      <c r="I2366" s="37">
        <f t="shared" si="302"/>
        <v>0</v>
      </c>
      <c r="J2366" s="45"/>
      <c r="K2366" s="45"/>
      <c r="L2366" s="45"/>
      <c r="M2366" s="46"/>
      <c r="N2366" s="151"/>
      <c r="Q2366" s="3"/>
      <c r="R2366" s="3"/>
      <c r="S2366" s="184"/>
      <c r="T2366" s="3"/>
      <c r="U2366" s="3"/>
    </row>
    <row r="2367" spans="1:21" ht="65.25" customHeight="1" x14ac:dyDescent="0.2">
      <c r="A2367" s="59" t="s">
        <v>67</v>
      </c>
      <c r="B2367" s="57" t="s">
        <v>84</v>
      </c>
      <c r="C2367" s="58" t="s">
        <v>45</v>
      </c>
      <c r="D2367" s="34">
        <f>E2367+F2367+G2367+H2367</f>
        <v>0</v>
      </c>
      <c r="E2367" s="35"/>
      <c r="F2367" s="35"/>
      <c r="G2367" s="35"/>
      <c r="H2367" s="36"/>
      <c r="I2367" s="37">
        <f t="shared" si="302"/>
        <v>0</v>
      </c>
      <c r="J2367" s="45"/>
      <c r="K2367" s="45"/>
      <c r="L2367" s="45"/>
      <c r="M2367" s="46"/>
      <c r="N2367" s="151"/>
      <c r="Q2367" s="3"/>
      <c r="R2367" s="3"/>
      <c r="S2367" s="184"/>
      <c r="T2367" s="3"/>
      <c r="U2367" s="3"/>
    </row>
    <row r="2368" spans="1:21" ht="36" customHeight="1" thickBot="1" x14ac:dyDescent="0.25">
      <c r="A2368" s="81" t="s">
        <v>69</v>
      </c>
      <c r="B2368" s="147">
        <v>20</v>
      </c>
      <c r="C2368" s="82" t="s">
        <v>53</v>
      </c>
      <c r="D2368" s="83">
        <f>E2368+F2368+G2368+H2368</f>
        <v>0</v>
      </c>
      <c r="E2368" s="84"/>
      <c r="F2368" s="84"/>
      <c r="G2368" s="84"/>
      <c r="H2368" s="85"/>
      <c r="I2368" s="86">
        <f t="shared" si="302"/>
        <v>0</v>
      </c>
      <c r="J2368" s="87"/>
      <c r="K2368" s="87"/>
      <c r="L2368" s="87"/>
      <c r="M2368" s="88"/>
      <c r="N2368" s="151"/>
      <c r="Q2368" s="3"/>
      <c r="R2368" s="3"/>
      <c r="S2368" s="184"/>
      <c r="T2368" s="3"/>
      <c r="U2368" s="3"/>
    </row>
    <row r="2369" spans="1:21" ht="13.5" thickTop="1" x14ac:dyDescent="0.2">
      <c r="B2369" s="132"/>
      <c r="D2369" s="1"/>
      <c r="E2369" s="1"/>
      <c r="F2369" s="1"/>
      <c r="G2369" s="1"/>
      <c r="H2369" s="1"/>
      <c r="N2369" s="151"/>
      <c r="Q2369" s="3"/>
      <c r="R2369" s="3"/>
      <c r="S2369" s="3"/>
      <c r="T2369" s="3"/>
      <c r="U2369" s="3"/>
    </row>
    <row r="2370" spans="1:21" ht="12.75" x14ac:dyDescent="0.2">
      <c r="B2370" s="132"/>
      <c r="D2370" s="1"/>
      <c r="E2370" s="1"/>
      <c r="F2370" s="1"/>
      <c r="G2370" s="1"/>
      <c r="H2370" s="1"/>
      <c r="N2370" s="151"/>
      <c r="Q2370" s="3"/>
      <c r="R2370" s="3"/>
      <c r="S2370" s="3"/>
      <c r="T2370" s="3"/>
      <c r="U2370" s="3"/>
    </row>
    <row r="2371" spans="1:21" ht="12.75" x14ac:dyDescent="0.2">
      <c r="B2371" s="132"/>
      <c r="D2371" s="1"/>
      <c r="E2371" s="1"/>
      <c r="F2371" s="1"/>
      <c r="G2371" s="1"/>
      <c r="H2371" s="1"/>
      <c r="N2371" s="151"/>
      <c r="Q2371" s="3"/>
      <c r="R2371" s="3"/>
      <c r="S2371" s="3"/>
      <c r="T2371" s="3"/>
      <c r="U2371" s="3"/>
    </row>
    <row r="2372" spans="1:21" x14ac:dyDescent="0.2">
      <c r="B2372" s="132"/>
      <c r="D2372" s="1"/>
      <c r="E2372" s="1"/>
      <c r="F2372" s="1"/>
      <c r="G2372" s="1"/>
      <c r="H2372" s="1"/>
      <c r="K2372" s="197" t="s">
        <v>0</v>
      </c>
      <c r="L2372" s="197"/>
      <c r="M2372" s="197"/>
      <c r="N2372" s="151"/>
      <c r="Q2372" s="3"/>
      <c r="R2372" s="3"/>
      <c r="S2372" s="3"/>
      <c r="T2372" s="3"/>
      <c r="U2372" s="3"/>
    </row>
    <row r="2373" spans="1:21" x14ac:dyDescent="0.2">
      <c r="B2373" s="132"/>
      <c r="D2373" s="1"/>
      <c r="E2373" s="1"/>
      <c r="F2373" s="1"/>
      <c r="G2373" s="1"/>
      <c r="H2373" s="1"/>
      <c r="K2373" s="197" t="s">
        <v>1</v>
      </c>
      <c r="L2373" s="197"/>
      <c r="M2373" s="197"/>
      <c r="N2373" s="151"/>
      <c r="Q2373" s="3"/>
      <c r="R2373" s="3"/>
      <c r="S2373" s="3"/>
      <c r="T2373" s="3"/>
      <c r="U2373" s="3"/>
    </row>
    <row r="2374" spans="1:21" x14ac:dyDescent="0.2">
      <c r="B2374" s="132"/>
      <c r="D2374" s="1"/>
      <c r="E2374" s="1"/>
      <c r="F2374" s="1"/>
      <c r="G2374" s="1"/>
      <c r="H2374" s="1"/>
      <c r="K2374" s="197" t="s">
        <v>2</v>
      </c>
      <c r="L2374" s="197"/>
      <c r="M2374" s="197"/>
      <c r="N2374" s="151"/>
      <c r="Q2374" s="3"/>
      <c r="R2374" s="3"/>
      <c r="S2374" s="3"/>
      <c r="T2374" s="3"/>
      <c r="U2374" s="3"/>
    </row>
    <row r="2375" spans="1:21" x14ac:dyDescent="0.2">
      <c r="B2375" s="132"/>
      <c r="D2375" s="1"/>
      <c r="E2375" s="1"/>
      <c r="F2375" s="1"/>
      <c r="G2375" s="1"/>
      <c r="H2375" s="1"/>
      <c r="K2375" s="197" t="s">
        <v>3</v>
      </c>
      <c r="L2375" s="197"/>
      <c r="M2375" s="197"/>
      <c r="N2375" s="151"/>
      <c r="Q2375" s="3"/>
      <c r="R2375" s="3"/>
      <c r="S2375" s="3"/>
      <c r="T2375" s="3"/>
      <c r="U2375" s="3"/>
    </row>
    <row r="2376" spans="1:21" x14ac:dyDescent="0.2">
      <c r="B2376" s="132"/>
      <c r="D2376" s="1"/>
      <c r="E2376" s="1"/>
      <c r="F2376" s="1"/>
      <c r="G2376" s="1"/>
      <c r="H2376" s="1"/>
      <c r="K2376" s="197" t="s">
        <v>4</v>
      </c>
      <c r="L2376" s="197"/>
      <c r="M2376" s="197"/>
      <c r="N2376" s="151"/>
      <c r="Q2376" s="3"/>
      <c r="R2376" s="3"/>
      <c r="S2376" s="3"/>
      <c r="T2376" s="3"/>
      <c r="U2376" s="3"/>
    </row>
    <row r="2377" spans="1:21" x14ac:dyDescent="0.2">
      <c r="B2377" s="132"/>
      <c r="D2377" s="1"/>
      <c r="E2377" s="1"/>
      <c r="F2377" s="1"/>
      <c r="G2377" s="1"/>
      <c r="H2377" s="1"/>
      <c r="K2377" s="197" t="s">
        <v>5</v>
      </c>
      <c r="L2377" s="197"/>
      <c r="M2377" s="197"/>
      <c r="N2377" s="151"/>
      <c r="Q2377" s="3"/>
      <c r="R2377" s="3"/>
      <c r="S2377" s="3"/>
      <c r="T2377" s="3"/>
      <c r="U2377" s="3"/>
    </row>
    <row r="2378" spans="1:21" x14ac:dyDescent="0.2">
      <c r="B2378" s="132"/>
      <c r="D2378" s="1"/>
      <c r="E2378" s="1"/>
      <c r="F2378" s="1"/>
      <c r="G2378" s="1"/>
      <c r="H2378" s="1"/>
      <c r="K2378" s="197" t="s">
        <v>6</v>
      </c>
      <c r="L2378" s="197"/>
      <c r="M2378" s="197"/>
      <c r="N2378" s="151"/>
      <c r="Q2378" s="3"/>
      <c r="R2378" s="3"/>
      <c r="S2378" s="3"/>
      <c r="T2378" s="3"/>
      <c r="U2378" s="3"/>
    </row>
    <row r="2379" spans="1:21" x14ac:dyDescent="0.2">
      <c r="B2379" s="132"/>
      <c r="D2379" s="1"/>
      <c r="E2379" s="1"/>
      <c r="F2379" s="1"/>
      <c r="G2379" s="1"/>
      <c r="H2379" s="1"/>
      <c r="K2379" s="197" t="s">
        <v>7</v>
      </c>
      <c r="L2379" s="197"/>
      <c r="M2379" s="197"/>
      <c r="N2379" s="151"/>
      <c r="Q2379" s="3"/>
      <c r="R2379" s="3"/>
      <c r="S2379" s="3"/>
      <c r="T2379" s="3"/>
      <c r="U2379" s="3"/>
    </row>
    <row r="2380" spans="1:21" ht="12.75" x14ac:dyDescent="0.2">
      <c r="B2380" s="132"/>
      <c r="D2380" s="1"/>
      <c r="E2380" s="1"/>
      <c r="F2380" s="1"/>
      <c r="G2380" s="1"/>
      <c r="H2380" s="1"/>
      <c r="N2380" s="151"/>
      <c r="Q2380" s="3"/>
      <c r="R2380" s="3"/>
      <c r="S2380" s="3"/>
      <c r="T2380" s="3"/>
      <c r="U2380" s="3"/>
    </row>
    <row r="2381" spans="1:21" ht="16.5" x14ac:dyDescent="0.2">
      <c r="A2381" s="198" t="str">
        <f>$A$10</f>
        <v>Объёмы медицинской помощи по территориальной программе обязательного медицинского страхования на 2018 год</v>
      </c>
      <c r="B2381" s="198"/>
      <c r="C2381" s="198"/>
      <c r="D2381" s="198"/>
      <c r="E2381" s="198"/>
      <c r="F2381" s="198"/>
      <c r="G2381" s="198"/>
      <c r="H2381" s="198"/>
      <c r="I2381" s="198"/>
      <c r="J2381" s="198"/>
      <c r="K2381" s="198"/>
      <c r="L2381" s="198"/>
      <c r="M2381" s="198"/>
      <c r="N2381" s="151"/>
      <c r="Q2381" s="3"/>
      <c r="R2381" s="3"/>
      <c r="S2381" s="3"/>
      <c r="T2381" s="3"/>
      <c r="U2381" s="3"/>
    </row>
    <row r="2382" spans="1:21" ht="27.75" customHeight="1" x14ac:dyDescent="0.2">
      <c r="A2382" s="243" t="s">
        <v>121</v>
      </c>
      <c r="B2382" s="242"/>
      <c r="C2382" s="242"/>
      <c r="D2382" s="242"/>
      <c r="E2382" s="242"/>
      <c r="F2382" s="242"/>
      <c r="G2382" s="242"/>
      <c r="H2382" s="242"/>
      <c r="I2382" s="242"/>
      <c r="J2382" s="242"/>
      <c r="K2382" s="242"/>
      <c r="L2382" s="242"/>
      <c r="M2382" s="242"/>
      <c r="N2382" s="151"/>
      <c r="Q2382" s="3"/>
      <c r="R2382" s="3"/>
      <c r="S2382" s="3"/>
      <c r="T2382" s="3"/>
      <c r="U2382" s="3"/>
    </row>
    <row r="2383" spans="1:21" ht="16.5" x14ac:dyDescent="0.2">
      <c r="A2383" s="198" t="str">
        <f>$A$12</f>
        <v>для лиц, застрахованных в филиале АО "ГСМК "Сахамедстрах" в г. Магадане Магаданской области</v>
      </c>
      <c r="B2383" s="198"/>
      <c r="C2383" s="198"/>
      <c r="D2383" s="198"/>
      <c r="E2383" s="198"/>
      <c r="F2383" s="198"/>
      <c r="G2383" s="198"/>
      <c r="H2383" s="198"/>
      <c r="I2383" s="198"/>
      <c r="J2383" s="198"/>
      <c r="K2383" s="198"/>
      <c r="L2383" s="198"/>
      <c r="M2383" s="198"/>
      <c r="N2383" s="151"/>
      <c r="Q2383" s="3"/>
      <c r="R2383" s="3"/>
      <c r="S2383" s="3"/>
      <c r="T2383" s="3"/>
      <c r="U2383" s="3"/>
    </row>
    <row r="2384" spans="1:21" ht="15" thickBot="1" x14ac:dyDescent="0.25">
      <c r="A2384" s="5"/>
      <c r="B2384" s="133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151"/>
      <c r="Q2384" s="3"/>
      <c r="R2384" s="3"/>
      <c r="S2384" s="3"/>
      <c r="T2384" s="3"/>
      <c r="U2384" s="3"/>
    </row>
    <row r="2385" spans="1:24" ht="13.5" thickTop="1" x14ac:dyDescent="0.2">
      <c r="A2385" s="225" t="s">
        <v>10</v>
      </c>
      <c r="B2385" s="228" t="s">
        <v>11</v>
      </c>
      <c r="C2385" s="231" t="s">
        <v>12</v>
      </c>
      <c r="D2385" s="239" t="str">
        <f>$D$14</f>
        <v>Всего на 2018 год</v>
      </c>
      <c r="E2385" s="234" t="s">
        <v>13</v>
      </c>
      <c r="F2385" s="234"/>
      <c r="G2385" s="234"/>
      <c r="H2385" s="235"/>
      <c r="I2385" s="239" t="str">
        <f>$I$14</f>
        <v>Всего на 2018 год</v>
      </c>
      <c r="J2385" s="234" t="s">
        <v>14</v>
      </c>
      <c r="K2385" s="234"/>
      <c r="L2385" s="234"/>
      <c r="M2385" s="235"/>
      <c r="N2385" s="151"/>
      <c r="Q2385" s="3"/>
      <c r="R2385" s="3"/>
      <c r="S2385" s="3"/>
      <c r="T2385" s="3"/>
      <c r="U2385" s="3"/>
    </row>
    <row r="2386" spans="1:24" ht="12.75" x14ac:dyDescent="0.2">
      <c r="A2386" s="226"/>
      <c r="B2386" s="229"/>
      <c r="C2386" s="232"/>
      <c r="D2386" s="240"/>
      <c r="E2386" s="236"/>
      <c r="F2386" s="236"/>
      <c r="G2386" s="236"/>
      <c r="H2386" s="237"/>
      <c r="I2386" s="240"/>
      <c r="J2386" s="236"/>
      <c r="K2386" s="236"/>
      <c r="L2386" s="236"/>
      <c r="M2386" s="237"/>
      <c r="N2386" s="151"/>
      <c r="Q2386" s="3"/>
      <c r="R2386" s="3"/>
      <c r="S2386" s="3"/>
      <c r="T2386" s="3"/>
      <c r="U2386" s="3"/>
    </row>
    <row r="2387" spans="1:24" ht="30.75" thickBot="1" x14ac:dyDescent="0.25">
      <c r="A2387" s="227"/>
      <c r="B2387" s="230"/>
      <c r="C2387" s="233"/>
      <c r="D2387" s="241"/>
      <c r="E2387" s="136" t="s">
        <v>15</v>
      </c>
      <c r="F2387" s="136" t="s">
        <v>16</v>
      </c>
      <c r="G2387" s="136" t="s">
        <v>17</v>
      </c>
      <c r="H2387" s="137" t="s">
        <v>18</v>
      </c>
      <c r="I2387" s="241"/>
      <c r="J2387" s="136" t="s">
        <v>15</v>
      </c>
      <c r="K2387" s="136" t="s">
        <v>16</v>
      </c>
      <c r="L2387" s="136" t="s">
        <v>17</v>
      </c>
      <c r="M2387" s="137" t="s">
        <v>18</v>
      </c>
      <c r="N2387" s="151"/>
      <c r="Q2387" s="3"/>
      <c r="R2387" s="3"/>
      <c r="S2387" s="3"/>
      <c r="T2387" s="3"/>
      <c r="U2387" s="3"/>
    </row>
    <row r="2388" spans="1:24" thickTop="1" thickBot="1" x14ac:dyDescent="0.25">
      <c r="A2388" s="13" t="s">
        <v>19</v>
      </c>
      <c r="B2388" s="14" t="s">
        <v>20</v>
      </c>
      <c r="C2388" s="15" t="s">
        <v>21</v>
      </c>
      <c r="D2388" s="19" t="s">
        <v>22</v>
      </c>
      <c r="E2388" s="20" t="s">
        <v>23</v>
      </c>
      <c r="F2388" s="20" t="s">
        <v>24</v>
      </c>
      <c r="G2388" s="20" t="s">
        <v>25</v>
      </c>
      <c r="H2388" s="21" t="s">
        <v>26</v>
      </c>
      <c r="I2388" s="19" t="s">
        <v>27</v>
      </c>
      <c r="J2388" s="20" t="s">
        <v>28</v>
      </c>
      <c r="K2388" s="20" t="s">
        <v>29</v>
      </c>
      <c r="L2388" s="20" t="s">
        <v>30</v>
      </c>
      <c r="M2388" s="21" t="s">
        <v>31</v>
      </c>
      <c r="N2388" s="151"/>
      <c r="Q2388" s="3"/>
      <c r="R2388" s="3"/>
      <c r="S2388" s="3"/>
      <c r="T2388" s="3"/>
      <c r="U2388" s="3"/>
    </row>
    <row r="2389" spans="1:24" ht="57.75" thickTop="1" x14ac:dyDescent="0.25">
      <c r="A2389" s="23" t="s">
        <v>32</v>
      </c>
      <c r="B2389" s="24">
        <v>1</v>
      </c>
      <c r="C2389" s="25"/>
      <c r="D2389" s="26"/>
      <c r="E2389" s="27"/>
      <c r="F2389" s="27"/>
      <c r="G2389" s="27"/>
      <c r="H2389" s="28"/>
      <c r="I2389" s="29">
        <f>J2389+K2389+L2389+M2389</f>
        <v>297.04000000000002</v>
      </c>
      <c r="J2389" s="30">
        <f>J2390+J2391+J2395+J2399</f>
        <v>74.260000000000005</v>
      </c>
      <c r="K2389" s="30">
        <f>K2390+K2391+K2395+K2399</f>
        <v>74.260000000000005</v>
      </c>
      <c r="L2389" s="30">
        <f>L2390+L2391+L2395+L2399</f>
        <v>74.260000000000005</v>
      </c>
      <c r="M2389" s="31">
        <f>M2390+M2391+M2395+M2399</f>
        <v>74.260000000000005</v>
      </c>
      <c r="N2389" s="151"/>
      <c r="Q2389" s="3"/>
      <c r="R2389" s="3"/>
      <c r="S2389" s="3"/>
      <c r="T2389" s="183"/>
      <c r="U2389" s="183"/>
      <c r="V2389" s="183"/>
      <c r="W2389" s="183"/>
      <c r="X2389" s="183"/>
    </row>
    <row r="2390" spans="1:24" ht="45" x14ac:dyDescent="0.25">
      <c r="A2390" s="32" t="s">
        <v>33</v>
      </c>
      <c r="B2390" s="146">
        <v>2</v>
      </c>
      <c r="C2390" s="33" t="s">
        <v>34</v>
      </c>
      <c r="D2390" s="34">
        <f>E2390+F2390+G2390+H2390</f>
        <v>0</v>
      </c>
      <c r="E2390" s="35">
        <f t="shared" ref="E2390:H2399" si="303">E2401+E2423</f>
        <v>0</v>
      </c>
      <c r="F2390" s="35">
        <f t="shared" si="303"/>
        <v>0</v>
      </c>
      <c r="G2390" s="35">
        <f t="shared" si="303"/>
        <v>0</v>
      </c>
      <c r="H2390" s="36">
        <f t="shared" si="303"/>
        <v>0</v>
      </c>
      <c r="I2390" s="37">
        <f>J2390+K2390+L2390+M2390</f>
        <v>0</v>
      </c>
      <c r="J2390" s="38">
        <f>J2401+J2412+J2423</f>
        <v>0</v>
      </c>
      <c r="K2390" s="38">
        <f>K2401+K2412+K2423</f>
        <v>0</v>
      </c>
      <c r="L2390" s="38">
        <f>L2401+L2412+L2423</f>
        <v>0</v>
      </c>
      <c r="M2390" s="39">
        <f>M2401+M2412+M2423</f>
        <v>0</v>
      </c>
      <c r="N2390" s="151"/>
      <c r="Q2390" s="3"/>
      <c r="R2390" s="3"/>
      <c r="S2390" s="3"/>
      <c r="T2390" s="183"/>
      <c r="U2390" s="183"/>
      <c r="V2390" s="183"/>
      <c r="W2390" s="183"/>
      <c r="X2390" s="183"/>
    </row>
    <row r="2391" spans="1:24" ht="45" x14ac:dyDescent="0.25">
      <c r="A2391" s="40" t="s">
        <v>35</v>
      </c>
      <c r="B2391" s="41">
        <v>3</v>
      </c>
      <c r="C2391" s="42" t="s">
        <v>36</v>
      </c>
      <c r="D2391" s="34">
        <f t="shared" ref="D2391:D2399" si="304">E2391+F2391+G2391+H2391</f>
        <v>0</v>
      </c>
      <c r="E2391" s="43">
        <f t="shared" si="303"/>
        <v>0</v>
      </c>
      <c r="F2391" s="43">
        <f t="shared" si="303"/>
        <v>0</v>
      </c>
      <c r="G2391" s="43">
        <f t="shared" si="303"/>
        <v>0</v>
      </c>
      <c r="H2391" s="44">
        <f t="shared" si="303"/>
        <v>0</v>
      </c>
      <c r="I2391" s="37">
        <f t="shared" ref="I2391:I2399" si="305">J2391+K2391+L2391+M2391</f>
        <v>0</v>
      </c>
      <c r="J2391" s="45">
        <f>J2392+J2393+J2394</f>
        <v>0</v>
      </c>
      <c r="K2391" s="45">
        <f>K2392+K2393+K2394</f>
        <v>0</v>
      </c>
      <c r="L2391" s="45">
        <f>L2392+L2393+L2394</f>
        <v>0</v>
      </c>
      <c r="M2391" s="46">
        <f>M2392+M2393+M2394</f>
        <v>0</v>
      </c>
      <c r="N2391" s="151"/>
      <c r="Q2391" s="3"/>
      <c r="R2391" s="3"/>
      <c r="S2391" s="3"/>
      <c r="T2391" s="183"/>
      <c r="U2391" s="183"/>
      <c r="V2391" s="183"/>
      <c r="W2391" s="183"/>
      <c r="X2391" s="183"/>
    </row>
    <row r="2392" spans="1:24" ht="60" x14ac:dyDescent="0.25">
      <c r="A2392" s="47" t="s">
        <v>37</v>
      </c>
      <c r="B2392" s="48" t="s">
        <v>38</v>
      </c>
      <c r="C2392" s="49" t="s">
        <v>36</v>
      </c>
      <c r="D2392" s="34">
        <f t="shared" si="304"/>
        <v>0</v>
      </c>
      <c r="E2392" s="50">
        <f t="shared" si="303"/>
        <v>0</v>
      </c>
      <c r="F2392" s="50">
        <f t="shared" si="303"/>
        <v>0</v>
      </c>
      <c r="G2392" s="50">
        <f t="shared" si="303"/>
        <v>0</v>
      </c>
      <c r="H2392" s="51">
        <f t="shared" si="303"/>
        <v>0</v>
      </c>
      <c r="I2392" s="37">
        <f t="shared" si="305"/>
        <v>0</v>
      </c>
      <c r="J2392" s="52">
        <f t="shared" ref="J2392:M2399" si="306">J2403+J2414+J2425</f>
        <v>0</v>
      </c>
      <c r="K2392" s="52">
        <f t="shared" si="306"/>
        <v>0</v>
      </c>
      <c r="L2392" s="52">
        <f t="shared" si="306"/>
        <v>0</v>
      </c>
      <c r="M2392" s="53">
        <f t="shared" si="306"/>
        <v>0</v>
      </c>
      <c r="N2392" s="151"/>
      <c r="Q2392" s="3"/>
      <c r="R2392" s="3"/>
      <c r="S2392" s="3"/>
      <c r="T2392" s="183"/>
      <c r="U2392" s="183"/>
      <c r="V2392" s="183"/>
      <c r="W2392" s="183"/>
      <c r="X2392" s="183"/>
    </row>
    <row r="2393" spans="1:24" ht="90" x14ac:dyDescent="0.25">
      <c r="A2393" s="47" t="s">
        <v>39</v>
      </c>
      <c r="B2393" s="54" t="s">
        <v>40</v>
      </c>
      <c r="C2393" s="49" t="s">
        <v>36</v>
      </c>
      <c r="D2393" s="34">
        <f t="shared" si="304"/>
        <v>0</v>
      </c>
      <c r="E2393" s="50">
        <f t="shared" si="303"/>
        <v>0</v>
      </c>
      <c r="F2393" s="50">
        <f t="shared" si="303"/>
        <v>0</v>
      </c>
      <c r="G2393" s="50">
        <f t="shared" si="303"/>
        <v>0</v>
      </c>
      <c r="H2393" s="51">
        <f t="shared" si="303"/>
        <v>0</v>
      </c>
      <c r="I2393" s="37">
        <f t="shared" si="305"/>
        <v>0</v>
      </c>
      <c r="J2393" s="52">
        <f t="shared" si="306"/>
        <v>0</v>
      </c>
      <c r="K2393" s="52">
        <f t="shared" si="306"/>
        <v>0</v>
      </c>
      <c r="L2393" s="52">
        <f t="shared" si="306"/>
        <v>0</v>
      </c>
      <c r="M2393" s="53">
        <f t="shared" si="306"/>
        <v>0</v>
      </c>
      <c r="N2393" s="151"/>
      <c r="Q2393" s="3"/>
      <c r="R2393" s="3"/>
      <c r="S2393" s="3"/>
      <c r="T2393" s="183"/>
      <c r="U2393" s="183"/>
      <c r="V2393" s="183"/>
      <c r="W2393" s="183"/>
      <c r="X2393" s="183"/>
    </row>
    <row r="2394" spans="1:24" ht="60" x14ac:dyDescent="0.25">
      <c r="A2394" s="47" t="s">
        <v>41</v>
      </c>
      <c r="B2394" s="54" t="s">
        <v>42</v>
      </c>
      <c r="C2394" s="49" t="s">
        <v>43</v>
      </c>
      <c r="D2394" s="34">
        <f t="shared" si="304"/>
        <v>0</v>
      </c>
      <c r="E2394" s="50">
        <f t="shared" si="303"/>
        <v>0</v>
      </c>
      <c r="F2394" s="50">
        <f t="shared" si="303"/>
        <v>0</v>
      </c>
      <c r="G2394" s="50">
        <f t="shared" si="303"/>
        <v>0</v>
      </c>
      <c r="H2394" s="51">
        <f t="shared" si="303"/>
        <v>0</v>
      </c>
      <c r="I2394" s="37">
        <f t="shared" si="305"/>
        <v>0</v>
      </c>
      <c r="J2394" s="52">
        <f t="shared" si="306"/>
        <v>0</v>
      </c>
      <c r="K2394" s="52">
        <f t="shared" si="306"/>
        <v>0</v>
      </c>
      <c r="L2394" s="52">
        <f t="shared" si="306"/>
        <v>0</v>
      </c>
      <c r="M2394" s="53">
        <f t="shared" si="306"/>
        <v>0</v>
      </c>
      <c r="N2394" s="151"/>
      <c r="Q2394" s="3"/>
      <c r="R2394" s="3"/>
      <c r="S2394" s="3"/>
      <c r="T2394" s="183"/>
      <c r="U2394" s="183"/>
      <c r="V2394" s="183"/>
      <c r="W2394" s="183"/>
      <c r="X2394" s="183"/>
    </row>
    <row r="2395" spans="1:24" ht="60.75" customHeight="1" x14ac:dyDescent="0.25">
      <c r="A2395" s="55" t="s">
        <v>44</v>
      </c>
      <c r="B2395" s="146">
        <v>4</v>
      </c>
      <c r="C2395" s="56" t="s">
        <v>45</v>
      </c>
      <c r="D2395" s="34">
        <f t="shared" si="304"/>
        <v>4</v>
      </c>
      <c r="E2395" s="35">
        <f t="shared" si="303"/>
        <v>1</v>
      </c>
      <c r="F2395" s="35">
        <f t="shared" si="303"/>
        <v>1</v>
      </c>
      <c r="G2395" s="35">
        <f t="shared" si="303"/>
        <v>1</v>
      </c>
      <c r="H2395" s="36">
        <f t="shared" si="303"/>
        <v>1</v>
      </c>
      <c r="I2395" s="37">
        <f t="shared" si="305"/>
        <v>297.04000000000002</v>
      </c>
      <c r="J2395" s="38">
        <f t="shared" si="306"/>
        <v>74.260000000000005</v>
      </c>
      <c r="K2395" s="38">
        <f t="shared" si="306"/>
        <v>74.260000000000005</v>
      </c>
      <c r="L2395" s="38">
        <f t="shared" si="306"/>
        <v>74.260000000000005</v>
      </c>
      <c r="M2395" s="39">
        <f t="shared" si="306"/>
        <v>74.260000000000005</v>
      </c>
      <c r="N2395" s="151"/>
      <c r="Q2395" s="3"/>
      <c r="R2395" s="3"/>
      <c r="S2395" s="3"/>
      <c r="T2395" s="183"/>
      <c r="U2395" s="183"/>
      <c r="V2395" s="183"/>
      <c r="W2395" s="183"/>
      <c r="X2395" s="183"/>
    </row>
    <row r="2396" spans="1:24" ht="47.25" customHeight="1" x14ac:dyDescent="0.25">
      <c r="A2396" s="203" t="s">
        <v>46</v>
      </c>
      <c r="B2396" s="57" t="s">
        <v>47</v>
      </c>
      <c r="C2396" s="58" t="s">
        <v>48</v>
      </c>
      <c r="D2396" s="34">
        <f t="shared" si="304"/>
        <v>68</v>
      </c>
      <c r="E2396" s="35">
        <f t="shared" si="303"/>
        <v>17</v>
      </c>
      <c r="F2396" s="35">
        <f t="shared" si="303"/>
        <v>17</v>
      </c>
      <c r="G2396" s="35">
        <f t="shared" si="303"/>
        <v>17</v>
      </c>
      <c r="H2396" s="36">
        <f t="shared" si="303"/>
        <v>17</v>
      </c>
      <c r="I2396" s="37">
        <f t="shared" si="305"/>
        <v>0</v>
      </c>
      <c r="J2396" s="38">
        <f t="shared" si="306"/>
        <v>0</v>
      </c>
      <c r="K2396" s="38">
        <f t="shared" si="306"/>
        <v>0</v>
      </c>
      <c r="L2396" s="38">
        <f t="shared" si="306"/>
        <v>0</v>
      </c>
      <c r="M2396" s="39">
        <f t="shared" si="306"/>
        <v>0</v>
      </c>
      <c r="N2396" s="151"/>
      <c r="Q2396" s="3"/>
      <c r="R2396" s="3"/>
      <c r="S2396" s="3"/>
      <c r="T2396" s="183"/>
      <c r="U2396" s="183"/>
      <c r="V2396" s="183"/>
      <c r="W2396" s="183"/>
      <c r="X2396" s="183"/>
    </row>
    <row r="2397" spans="1:24" ht="60" customHeight="1" x14ac:dyDescent="0.25">
      <c r="A2397" s="204"/>
      <c r="B2397" s="57" t="s">
        <v>49</v>
      </c>
      <c r="C2397" s="58" t="s">
        <v>45</v>
      </c>
      <c r="D2397" s="34">
        <f t="shared" si="304"/>
        <v>4</v>
      </c>
      <c r="E2397" s="35">
        <f t="shared" si="303"/>
        <v>1</v>
      </c>
      <c r="F2397" s="35">
        <f t="shared" si="303"/>
        <v>1</v>
      </c>
      <c r="G2397" s="35">
        <f t="shared" si="303"/>
        <v>1</v>
      </c>
      <c r="H2397" s="36">
        <f t="shared" si="303"/>
        <v>1</v>
      </c>
      <c r="I2397" s="37">
        <f t="shared" si="305"/>
        <v>297.04000000000002</v>
      </c>
      <c r="J2397" s="38">
        <f t="shared" si="306"/>
        <v>74.260000000000005</v>
      </c>
      <c r="K2397" s="38">
        <f t="shared" si="306"/>
        <v>74.260000000000005</v>
      </c>
      <c r="L2397" s="38">
        <f t="shared" si="306"/>
        <v>74.260000000000005</v>
      </c>
      <c r="M2397" s="39">
        <f t="shared" si="306"/>
        <v>74.260000000000005</v>
      </c>
      <c r="N2397" s="151"/>
      <c r="Q2397" s="3"/>
      <c r="R2397" s="3"/>
      <c r="S2397" s="3"/>
      <c r="T2397" s="183"/>
      <c r="U2397" s="183"/>
      <c r="V2397" s="183"/>
      <c r="W2397" s="183"/>
      <c r="X2397" s="183"/>
    </row>
    <row r="2398" spans="1:24" ht="75" x14ac:dyDescent="0.25">
      <c r="A2398" s="59" t="s">
        <v>50</v>
      </c>
      <c r="B2398" s="57" t="s">
        <v>51</v>
      </c>
      <c r="C2398" s="58" t="s">
        <v>45</v>
      </c>
      <c r="D2398" s="34">
        <f t="shared" si="304"/>
        <v>0</v>
      </c>
      <c r="E2398" s="35">
        <f t="shared" si="303"/>
        <v>0</v>
      </c>
      <c r="F2398" s="35">
        <f t="shared" si="303"/>
        <v>0</v>
      </c>
      <c r="G2398" s="35">
        <f t="shared" si="303"/>
        <v>0</v>
      </c>
      <c r="H2398" s="36">
        <f t="shared" si="303"/>
        <v>0</v>
      </c>
      <c r="I2398" s="37">
        <f t="shared" si="305"/>
        <v>0</v>
      </c>
      <c r="J2398" s="38">
        <f t="shared" si="306"/>
        <v>0</v>
      </c>
      <c r="K2398" s="38">
        <f t="shared" si="306"/>
        <v>0</v>
      </c>
      <c r="L2398" s="38">
        <f t="shared" si="306"/>
        <v>0</v>
      </c>
      <c r="M2398" s="39">
        <f t="shared" si="306"/>
        <v>0</v>
      </c>
      <c r="N2398" s="151"/>
      <c r="Q2398" s="3"/>
      <c r="R2398" s="3"/>
      <c r="S2398" s="3"/>
      <c r="T2398" s="183"/>
      <c r="U2398" s="183"/>
      <c r="V2398" s="183"/>
      <c r="W2398" s="183"/>
      <c r="X2398" s="183"/>
    </row>
    <row r="2399" spans="1:24" ht="45.75" thickBot="1" x14ac:dyDescent="0.25">
      <c r="A2399" s="60" t="s">
        <v>52</v>
      </c>
      <c r="B2399" s="61">
        <v>5</v>
      </c>
      <c r="C2399" s="62" t="s">
        <v>53</v>
      </c>
      <c r="D2399" s="63">
        <f t="shared" si="304"/>
        <v>0</v>
      </c>
      <c r="E2399" s="64">
        <f t="shared" si="303"/>
        <v>0</v>
      </c>
      <c r="F2399" s="64">
        <f t="shared" si="303"/>
        <v>0</v>
      </c>
      <c r="G2399" s="64">
        <f t="shared" si="303"/>
        <v>0</v>
      </c>
      <c r="H2399" s="65">
        <f t="shared" si="303"/>
        <v>0</v>
      </c>
      <c r="I2399" s="66">
        <f t="shared" si="305"/>
        <v>0</v>
      </c>
      <c r="J2399" s="67">
        <f t="shared" si="306"/>
        <v>0</v>
      </c>
      <c r="K2399" s="67">
        <f t="shared" si="306"/>
        <v>0</v>
      </c>
      <c r="L2399" s="67">
        <f t="shared" si="306"/>
        <v>0</v>
      </c>
      <c r="M2399" s="68">
        <f t="shared" si="306"/>
        <v>0</v>
      </c>
      <c r="N2399" s="151"/>
      <c r="Q2399" s="3"/>
      <c r="R2399" s="3"/>
      <c r="S2399" s="3"/>
      <c r="T2399" s="3"/>
      <c r="U2399" s="3"/>
    </row>
    <row r="2400" spans="1:24" ht="114" x14ac:dyDescent="0.25">
      <c r="A2400" s="23" t="s">
        <v>54</v>
      </c>
      <c r="B2400" s="24">
        <v>6</v>
      </c>
      <c r="C2400" s="25"/>
      <c r="D2400" s="26"/>
      <c r="E2400" s="27"/>
      <c r="F2400" s="27"/>
      <c r="G2400" s="27"/>
      <c r="H2400" s="28"/>
      <c r="I2400" s="29">
        <f>J2400+K2400+L2400+M2400</f>
        <v>297.04000000000002</v>
      </c>
      <c r="J2400" s="30">
        <f>J2401+J2402+J2406+J2410</f>
        <v>74.260000000000005</v>
      </c>
      <c r="K2400" s="30">
        <f>K2401+K2402+K2406+K2410</f>
        <v>74.260000000000005</v>
      </c>
      <c r="L2400" s="30">
        <f>L2401+L2402+L2406+L2410</f>
        <v>74.260000000000005</v>
      </c>
      <c r="M2400" s="31">
        <f>M2401+M2402+M2406+M2410</f>
        <v>74.260000000000005</v>
      </c>
      <c r="N2400" s="151"/>
      <c r="O2400" s="252"/>
      <c r="Q2400" s="3"/>
      <c r="R2400" s="3"/>
      <c r="S2400" s="3"/>
      <c r="T2400" s="3"/>
      <c r="U2400" s="3"/>
    </row>
    <row r="2401" spans="1:21" ht="30" x14ac:dyDescent="0.2">
      <c r="A2401" s="32" t="s">
        <v>55</v>
      </c>
      <c r="B2401" s="146">
        <v>7</v>
      </c>
      <c r="C2401" s="33" t="s">
        <v>34</v>
      </c>
      <c r="D2401" s="34">
        <v>0</v>
      </c>
      <c r="E2401" s="50">
        <f>ROUND(D2401/4,0)</f>
        <v>0</v>
      </c>
      <c r="F2401" s="50">
        <f>ROUND(D2401/4,0)</f>
        <v>0</v>
      </c>
      <c r="G2401" s="50">
        <f>ROUND(D2401/4,0)</f>
        <v>0</v>
      </c>
      <c r="H2401" s="51">
        <f>D2401-E2401-F2401-G2401</f>
        <v>0</v>
      </c>
      <c r="I2401" s="37">
        <f>J2401+K2401+L2401+M2401</f>
        <v>0</v>
      </c>
      <c r="J2401" s="38">
        <v>0</v>
      </c>
      <c r="K2401" s="38">
        <v>0</v>
      </c>
      <c r="L2401" s="38">
        <v>0</v>
      </c>
      <c r="M2401" s="38">
        <v>0</v>
      </c>
      <c r="N2401" s="151"/>
      <c r="Q2401" s="3"/>
      <c r="R2401" s="3"/>
      <c r="S2401" s="3"/>
      <c r="T2401" s="3"/>
      <c r="U2401" s="3"/>
    </row>
    <row r="2402" spans="1:21" ht="30" x14ac:dyDescent="0.2">
      <c r="A2402" s="40" t="s">
        <v>56</v>
      </c>
      <c r="B2402" s="146">
        <v>8</v>
      </c>
      <c r="C2402" s="42" t="s">
        <v>36</v>
      </c>
      <c r="D2402" s="34">
        <f>D2403+D2404+D2405</f>
        <v>0</v>
      </c>
      <c r="E2402" s="43">
        <f>E2403+E2404+E2405</f>
        <v>0</v>
      </c>
      <c r="F2402" s="43">
        <f>F2403+F2404+F2405</f>
        <v>0</v>
      </c>
      <c r="G2402" s="43">
        <f>G2403+G2404+G2405</f>
        <v>0</v>
      </c>
      <c r="H2402" s="44">
        <f>H2403+H2404+H2405</f>
        <v>0</v>
      </c>
      <c r="I2402" s="37">
        <f t="shared" ref="I2402:I2410" si="307">J2402+K2402+L2402+M2402</f>
        <v>0</v>
      </c>
      <c r="J2402" s="45">
        <v>0</v>
      </c>
      <c r="K2402" s="45">
        <f>SUM(K2403:K2405)</f>
        <v>0</v>
      </c>
      <c r="L2402" s="45">
        <f>SUM(L2403:L2405)</f>
        <v>0</v>
      </c>
      <c r="M2402" s="45">
        <f>SUM(M2403:M2405)</f>
        <v>0</v>
      </c>
      <c r="N2402" s="151"/>
      <c r="Q2402" s="3"/>
      <c r="R2402" s="3"/>
      <c r="S2402" s="3"/>
      <c r="T2402" s="3"/>
      <c r="U2402" s="3"/>
    </row>
    <row r="2403" spans="1:21" ht="45" x14ac:dyDescent="0.2">
      <c r="A2403" s="47" t="s">
        <v>57</v>
      </c>
      <c r="B2403" s="54" t="s">
        <v>58</v>
      </c>
      <c r="C2403" s="49" t="s">
        <v>36</v>
      </c>
      <c r="D2403" s="71">
        <v>0</v>
      </c>
      <c r="E2403" s="138">
        <f>ROUND(D2403/4,0)</f>
        <v>0</v>
      </c>
      <c r="F2403" s="138">
        <f>ROUND(D2403/4,0)</f>
        <v>0</v>
      </c>
      <c r="G2403" s="138">
        <f>ROUND(D2403/4,0)</f>
        <v>0</v>
      </c>
      <c r="H2403" s="139">
        <f t="shared" ref="H2403:H2410" si="308">D2403-E2403-F2403-G2403</f>
        <v>0</v>
      </c>
      <c r="I2403" s="73">
        <f t="shared" si="307"/>
        <v>0</v>
      </c>
      <c r="J2403" s="52">
        <v>0</v>
      </c>
      <c r="K2403" s="52">
        <v>0</v>
      </c>
      <c r="L2403" s="52">
        <v>0</v>
      </c>
      <c r="M2403" s="52">
        <v>0</v>
      </c>
      <c r="N2403" s="151"/>
      <c r="Q2403" s="3"/>
      <c r="R2403" s="3"/>
      <c r="S2403" s="3"/>
      <c r="T2403" s="3"/>
      <c r="U2403" s="3"/>
    </row>
    <row r="2404" spans="1:21" ht="60" x14ac:dyDescent="0.2">
      <c r="A2404" s="47" t="s">
        <v>59</v>
      </c>
      <c r="B2404" s="54" t="s">
        <v>60</v>
      </c>
      <c r="C2404" s="49" t="s">
        <v>36</v>
      </c>
      <c r="D2404" s="71">
        <v>0</v>
      </c>
      <c r="E2404" s="138">
        <f>ROUND(D2404/4,0)</f>
        <v>0</v>
      </c>
      <c r="F2404" s="138">
        <f>ROUND(D2404/4,0)</f>
        <v>0</v>
      </c>
      <c r="G2404" s="138">
        <f>ROUND(D2404/4,0)</f>
        <v>0</v>
      </c>
      <c r="H2404" s="139">
        <f t="shared" si="308"/>
        <v>0</v>
      </c>
      <c r="I2404" s="73">
        <f t="shared" si="307"/>
        <v>0</v>
      </c>
      <c r="J2404" s="52">
        <v>0</v>
      </c>
      <c r="K2404" s="52">
        <v>0</v>
      </c>
      <c r="L2404" s="52">
        <v>0</v>
      </c>
      <c r="M2404" s="52">
        <v>0</v>
      </c>
      <c r="N2404" s="151"/>
      <c r="Q2404" s="3"/>
      <c r="R2404" s="3"/>
      <c r="S2404" s="3"/>
      <c r="T2404" s="3"/>
      <c r="U2404" s="3"/>
    </row>
    <row r="2405" spans="1:21" ht="30" x14ac:dyDescent="0.2">
      <c r="A2405" s="47" t="s">
        <v>61</v>
      </c>
      <c r="B2405" s="54" t="s">
        <v>62</v>
      </c>
      <c r="C2405" s="49" t="s">
        <v>43</v>
      </c>
      <c r="D2405" s="71">
        <v>0</v>
      </c>
      <c r="E2405" s="138">
        <v>0</v>
      </c>
      <c r="F2405" s="138">
        <v>0</v>
      </c>
      <c r="G2405" s="138">
        <v>0</v>
      </c>
      <c r="H2405" s="139">
        <f t="shared" si="308"/>
        <v>0</v>
      </c>
      <c r="I2405" s="73">
        <f t="shared" si="307"/>
        <v>0</v>
      </c>
      <c r="J2405" s="52">
        <v>0</v>
      </c>
      <c r="K2405" s="52">
        <v>0</v>
      </c>
      <c r="L2405" s="52">
        <v>0</v>
      </c>
      <c r="M2405" s="52">
        <v>0</v>
      </c>
      <c r="N2405" s="151"/>
      <c r="Q2405" s="3"/>
      <c r="R2405" s="3"/>
      <c r="S2405" s="3"/>
      <c r="T2405" s="3"/>
      <c r="U2405" s="3"/>
    </row>
    <row r="2406" spans="1:21" ht="30" x14ac:dyDescent="0.25">
      <c r="A2406" s="55" t="s">
        <v>63</v>
      </c>
      <c r="B2406" s="146">
        <v>9</v>
      </c>
      <c r="C2406" s="56" t="s">
        <v>45</v>
      </c>
      <c r="D2406" s="34">
        <f>SUM(E2406:H2406)</f>
        <v>4</v>
      </c>
      <c r="E2406" s="140">
        <v>1</v>
      </c>
      <c r="F2406" s="140">
        <v>1</v>
      </c>
      <c r="G2406" s="140">
        <v>1</v>
      </c>
      <c r="H2406" s="140">
        <v>1</v>
      </c>
      <c r="I2406" s="37">
        <f t="shared" si="307"/>
        <v>297.04000000000002</v>
      </c>
      <c r="J2406" s="52">
        <v>74.260000000000005</v>
      </c>
      <c r="K2406" s="52">
        <v>74.260000000000005</v>
      </c>
      <c r="L2406" s="52">
        <v>74.260000000000005</v>
      </c>
      <c r="M2406" s="52">
        <v>74.260000000000005</v>
      </c>
      <c r="N2406" s="151"/>
      <c r="O2406" s="251"/>
      <c r="Q2406" s="3"/>
      <c r="R2406" s="3"/>
      <c r="S2406" s="3"/>
      <c r="T2406" s="3"/>
      <c r="U2406" s="3"/>
    </row>
    <row r="2407" spans="1:21" ht="24.75" customHeight="1" x14ac:dyDescent="0.2">
      <c r="A2407" s="203" t="s">
        <v>64</v>
      </c>
      <c r="B2407" s="57" t="s">
        <v>65</v>
      </c>
      <c r="C2407" s="58" t="s">
        <v>48</v>
      </c>
      <c r="D2407" s="34">
        <f>SUM(E2407:H2407)</f>
        <v>68</v>
      </c>
      <c r="E2407" s="144">
        <f>ROUND(16.6*E2408,0)</f>
        <v>17</v>
      </c>
      <c r="F2407" s="144">
        <f>ROUND(16.6*F2408,0)</f>
        <v>17</v>
      </c>
      <c r="G2407" s="144">
        <f>ROUND(16.6*G2408,0)</f>
        <v>17</v>
      </c>
      <c r="H2407" s="144">
        <f>ROUND(16.6*H2408,0)</f>
        <v>17</v>
      </c>
      <c r="I2407" s="73">
        <f t="shared" si="307"/>
        <v>0</v>
      </c>
      <c r="J2407" s="75"/>
      <c r="K2407" s="75">
        <v>0</v>
      </c>
      <c r="L2407" s="75">
        <v>0</v>
      </c>
      <c r="M2407" s="75">
        <v>0</v>
      </c>
      <c r="N2407" s="151"/>
      <c r="Q2407" s="3"/>
      <c r="R2407" s="3"/>
      <c r="S2407" s="3"/>
      <c r="T2407" s="3"/>
      <c r="U2407" s="3"/>
    </row>
    <row r="2408" spans="1:21" ht="30" x14ac:dyDescent="0.25">
      <c r="A2408" s="204"/>
      <c r="B2408" s="57" t="s">
        <v>66</v>
      </c>
      <c r="C2408" s="58" t="s">
        <v>45</v>
      </c>
      <c r="D2408" s="34">
        <f>SUM(E2408:H2408)</f>
        <v>4</v>
      </c>
      <c r="E2408" s="144">
        <f>E2406</f>
        <v>1</v>
      </c>
      <c r="F2408" s="144">
        <f>F2406</f>
        <v>1</v>
      </c>
      <c r="G2408" s="144">
        <f>G2406</f>
        <v>1</v>
      </c>
      <c r="H2408" s="144">
        <f>H2406</f>
        <v>1</v>
      </c>
      <c r="I2408" s="73">
        <f t="shared" si="307"/>
        <v>297.04000000000002</v>
      </c>
      <c r="J2408" s="75">
        <f>J2406</f>
        <v>74.260000000000005</v>
      </c>
      <c r="K2408" s="75">
        <f>K2406</f>
        <v>74.260000000000005</v>
      </c>
      <c r="L2408" s="75">
        <f>L2406</f>
        <v>74.260000000000005</v>
      </c>
      <c r="M2408" s="75">
        <f>M2406</f>
        <v>74.260000000000005</v>
      </c>
      <c r="N2408" s="151"/>
      <c r="O2408" s="251"/>
      <c r="Q2408" s="3"/>
      <c r="R2408" s="3"/>
      <c r="S2408" s="3"/>
      <c r="T2408" s="3"/>
      <c r="U2408" s="3"/>
    </row>
    <row r="2409" spans="1:21" ht="45" x14ac:dyDescent="0.2">
      <c r="A2409" s="59" t="s">
        <v>67</v>
      </c>
      <c r="B2409" s="57" t="s">
        <v>68</v>
      </c>
      <c r="C2409" s="58" t="s">
        <v>45</v>
      </c>
      <c r="D2409" s="91">
        <v>0</v>
      </c>
      <c r="E2409" s="144">
        <v>0</v>
      </c>
      <c r="F2409" s="144">
        <v>0</v>
      </c>
      <c r="G2409" s="144">
        <v>0</v>
      </c>
      <c r="H2409" s="139">
        <f t="shared" si="308"/>
        <v>0</v>
      </c>
      <c r="I2409" s="73">
        <f t="shared" si="307"/>
        <v>0</v>
      </c>
      <c r="J2409" s="75">
        <v>0</v>
      </c>
      <c r="K2409" s="75">
        <v>0</v>
      </c>
      <c r="L2409" s="75">
        <v>0</v>
      </c>
      <c r="M2409" s="75">
        <v>0</v>
      </c>
      <c r="N2409" s="151"/>
      <c r="Q2409" s="3"/>
      <c r="R2409" s="3"/>
      <c r="S2409" s="3"/>
      <c r="T2409" s="3"/>
      <c r="U2409" s="3"/>
    </row>
    <row r="2410" spans="1:21" ht="34.5" customHeight="1" thickBot="1" x14ac:dyDescent="0.25">
      <c r="A2410" s="60" t="s">
        <v>69</v>
      </c>
      <c r="B2410" s="61">
        <v>10</v>
      </c>
      <c r="C2410" s="62" t="s">
        <v>53</v>
      </c>
      <c r="D2410" s="63">
        <v>0</v>
      </c>
      <c r="E2410" s="142">
        <v>0</v>
      </c>
      <c r="F2410" s="142">
        <v>0</v>
      </c>
      <c r="G2410" s="142">
        <v>0</v>
      </c>
      <c r="H2410" s="143">
        <f t="shared" si="308"/>
        <v>0</v>
      </c>
      <c r="I2410" s="66">
        <f t="shared" si="307"/>
        <v>0</v>
      </c>
      <c r="J2410" s="67">
        <v>0</v>
      </c>
      <c r="K2410" s="67">
        <v>0</v>
      </c>
      <c r="L2410" s="67">
        <v>0</v>
      </c>
      <c r="M2410" s="67">
        <v>0</v>
      </c>
      <c r="N2410" s="151"/>
      <c r="Q2410" s="3"/>
      <c r="R2410" s="3"/>
      <c r="S2410" s="3"/>
      <c r="T2410" s="3"/>
      <c r="U2410" s="3"/>
    </row>
    <row r="2411" spans="1:21" ht="128.25" x14ac:dyDescent="0.2">
      <c r="A2411" s="23" t="s">
        <v>70</v>
      </c>
      <c r="B2411" s="24">
        <v>11</v>
      </c>
      <c r="C2411" s="25"/>
      <c r="D2411" s="79" t="s">
        <v>71</v>
      </c>
      <c r="E2411" s="27" t="s">
        <v>71</v>
      </c>
      <c r="F2411" s="27" t="s">
        <v>71</v>
      </c>
      <c r="G2411" s="27" t="s">
        <v>71</v>
      </c>
      <c r="H2411" s="27" t="s">
        <v>71</v>
      </c>
      <c r="I2411" s="29">
        <f>J2411+K2411+L2411+M2411</f>
        <v>0</v>
      </c>
      <c r="J2411" s="30">
        <f>J2412+J2413+J2417+J2421</f>
        <v>0</v>
      </c>
      <c r="K2411" s="30">
        <f>K2412+K2413+K2417+K2421</f>
        <v>0</v>
      </c>
      <c r="L2411" s="30">
        <f>L2412+L2413+L2417+L2421</f>
        <v>0</v>
      </c>
      <c r="M2411" s="31">
        <f>M2412+M2413+M2417+M2421</f>
        <v>0</v>
      </c>
      <c r="N2411" s="151"/>
      <c r="Q2411" s="3"/>
      <c r="R2411" s="3"/>
      <c r="S2411" s="3"/>
      <c r="T2411" s="3"/>
      <c r="U2411" s="3"/>
    </row>
    <row r="2412" spans="1:21" ht="30" x14ac:dyDescent="0.2">
      <c r="A2412" s="32" t="s">
        <v>55</v>
      </c>
      <c r="B2412" s="146">
        <v>12</v>
      </c>
      <c r="C2412" s="33" t="s">
        <v>34</v>
      </c>
      <c r="D2412" s="34" t="s">
        <v>71</v>
      </c>
      <c r="E2412" s="35" t="s">
        <v>71</v>
      </c>
      <c r="F2412" s="35" t="s">
        <v>71</v>
      </c>
      <c r="G2412" s="35" t="s">
        <v>71</v>
      </c>
      <c r="H2412" s="36" t="s">
        <v>71</v>
      </c>
      <c r="I2412" s="37">
        <f>J2412+K2412+L2412+M2412</f>
        <v>0</v>
      </c>
      <c r="J2412" s="38"/>
      <c r="K2412" s="38"/>
      <c r="L2412" s="38"/>
      <c r="M2412" s="38"/>
      <c r="N2412" s="151"/>
      <c r="Q2412" s="3"/>
      <c r="R2412" s="3"/>
      <c r="S2412" s="3"/>
      <c r="T2412" s="3"/>
      <c r="U2412" s="3"/>
    </row>
    <row r="2413" spans="1:21" ht="30" x14ac:dyDescent="0.2">
      <c r="A2413" s="40" t="s">
        <v>56</v>
      </c>
      <c r="B2413" s="146">
        <v>13</v>
      </c>
      <c r="C2413" s="33" t="s">
        <v>36</v>
      </c>
      <c r="D2413" s="34" t="s">
        <v>71</v>
      </c>
      <c r="E2413" s="43" t="s">
        <v>71</v>
      </c>
      <c r="F2413" s="43" t="s">
        <v>71</v>
      </c>
      <c r="G2413" s="43" t="s">
        <v>71</v>
      </c>
      <c r="H2413" s="44" t="s">
        <v>71</v>
      </c>
      <c r="I2413" s="37">
        <f t="shared" ref="I2413:I2421" si="309">J2413+K2413+L2413+M2413</f>
        <v>0</v>
      </c>
      <c r="J2413" s="45"/>
      <c r="K2413" s="45"/>
      <c r="L2413" s="45"/>
      <c r="M2413" s="46"/>
      <c r="N2413" s="151"/>
      <c r="Q2413" s="3"/>
      <c r="R2413" s="3"/>
      <c r="S2413" s="3"/>
      <c r="T2413" s="3"/>
      <c r="U2413" s="3"/>
    </row>
    <row r="2414" spans="1:21" ht="45" x14ac:dyDescent="0.2">
      <c r="A2414" s="47" t="s">
        <v>57</v>
      </c>
      <c r="B2414" s="54" t="s">
        <v>72</v>
      </c>
      <c r="C2414" s="49" t="s">
        <v>36</v>
      </c>
      <c r="D2414" s="34" t="s">
        <v>71</v>
      </c>
      <c r="E2414" s="50" t="s">
        <v>71</v>
      </c>
      <c r="F2414" s="50" t="s">
        <v>71</v>
      </c>
      <c r="G2414" s="50" t="s">
        <v>71</v>
      </c>
      <c r="H2414" s="51" t="s">
        <v>71</v>
      </c>
      <c r="I2414" s="37">
        <f t="shared" si="309"/>
        <v>0</v>
      </c>
      <c r="J2414" s="52"/>
      <c r="K2414" s="52"/>
      <c r="L2414" s="52"/>
      <c r="M2414" s="53"/>
      <c r="N2414" s="151"/>
      <c r="Q2414" s="3"/>
      <c r="R2414" s="3"/>
      <c r="S2414" s="3"/>
      <c r="T2414" s="3"/>
      <c r="U2414" s="3"/>
    </row>
    <row r="2415" spans="1:21" ht="60" x14ac:dyDescent="0.2">
      <c r="A2415" s="47" t="s">
        <v>59</v>
      </c>
      <c r="B2415" s="54" t="s">
        <v>73</v>
      </c>
      <c r="C2415" s="49" t="s">
        <v>36</v>
      </c>
      <c r="D2415" s="34" t="s">
        <v>71</v>
      </c>
      <c r="E2415" s="50" t="s">
        <v>71</v>
      </c>
      <c r="F2415" s="50" t="s">
        <v>71</v>
      </c>
      <c r="G2415" s="50" t="s">
        <v>71</v>
      </c>
      <c r="H2415" s="51" t="s">
        <v>71</v>
      </c>
      <c r="I2415" s="37">
        <f t="shared" si="309"/>
        <v>0</v>
      </c>
      <c r="J2415" s="52"/>
      <c r="K2415" s="52"/>
      <c r="L2415" s="52"/>
      <c r="M2415" s="53"/>
      <c r="N2415" s="151"/>
      <c r="Q2415" s="3"/>
      <c r="R2415" s="3"/>
      <c r="S2415" s="3"/>
      <c r="T2415" s="3"/>
      <c r="U2415" s="3"/>
    </row>
    <row r="2416" spans="1:21" ht="30" x14ac:dyDescent="0.2">
      <c r="A2416" s="47" t="s">
        <v>61</v>
      </c>
      <c r="B2416" s="54" t="s">
        <v>74</v>
      </c>
      <c r="C2416" s="49" t="s">
        <v>43</v>
      </c>
      <c r="D2416" s="34" t="s">
        <v>71</v>
      </c>
      <c r="E2416" s="50" t="s">
        <v>71</v>
      </c>
      <c r="F2416" s="50" t="s">
        <v>71</v>
      </c>
      <c r="G2416" s="50" t="s">
        <v>71</v>
      </c>
      <c r="H2416" s="51" t="s">
        <v>71</v>
      </c>
      <c r="I2416" s="37">
        <f t="shared" si="309"/>
        <v>0</v>
      </c>
      <c r="J2416" s="52"/>
      <c r="K2416" s="52"/>
      <c r="L2416" s="52"/>
      <c r="M2416" s="52"/>
      <c r="N2416" s="151"/>
      <c r="Q2416" s="3"/>
      <c r="R2416" s="3"/>
      <c r="S2416" s="3"/>
      <c r="T2416" s="3"/>
      <c r="U2416" s="3"/>
    </row>
    <row r="2417" spans="1:21" ht="30" x14ac:dyDescent="0.2">
      <c r="A2417" s="55" t="s">
        <v>63</v>
      </c>
      <c r="B2417" s="146">
        <v>14</v>
      </c>
      <c r="C2417" s="56" t="s">
        <v>45</v>
      </c>
      <c r="D2417" s="34" t="s">
        <v>71</v>
      </c>
      <c r="E2417" s="35" t="s">
        <v>71</v>
      </c>
      <c r="F2417" s="35" t="s">
        <v>71</v>
      </c>
      <c r="G2417" s="35" t="s">
        <v>71</v>
      </c>
      <c r="H2417" s="36" t="s">
        <v>71</v>
      </c>
      <c r="I2417" s="37">
        <f t="shared" si="309"/>
        <v>0</v>
      </c>
      <c r="J2417" s="38"/>
      <c r="K2417" s="38"/>
      <c r="L2417" s="38"/>
      <c r="M2417" s="39"/>
      <c r="N2417" s="151"/>
      <c r="Q2417" s="3"/>
      <c r="R2417" s="3"/>
      <c r="S2417" s="3"/>
      <c r="T2417" s="3"/>
      <c r="U2417" s="3"/>
    </row>
    <row r="2418" spans="1:21" ht="15" x14ac:dyDescent="0.2">
      <c r="A2418" s="203" t="s">
        <v>64</v>
      </c>
      <c r="B2418" s="57" t="s">
        <v>75</v>
      </c>
      <c r="C2418" s="58" t="s">
        <v>48</v>
      </c>
      <c r="D2418" s="34" t="s">
        <v>71</v>
      </c>
      <c r="E2418" s="35" t="s">
        <v>71</v>
      </c>
      <c r="F2418" s="35" t="s">
        <v>71</v>
      </c>
      <c r="G2418" s="35" t="s">
        <v>71</v>
      </c>
      <c r="H2418" s="36" t="s">
        <v>71</v>
      </c>
      <c r="I2418" s="37">
        <f t="shared" si="309"/>
        <v>0</v>
      </c>
      <c r="J2418" s="45"/>
      <c r="K2418" s="45"/>
      <c r="L2418" s="45"/>
      <c r="M2418" s="46"/>
      <c r="N2418" s="151"/>
      <c r="Q2418" s="3"/>
      <c r="R2418" s="3"/>
      <c r="S2418" s="3"/>
      <c r="T2418" s="3"/>
      <c r="U2418" s="3"/>
    </row>
    <row r="2419" spans="1:21" ht="30" x14ac:dyDescent="0.2">
      <c r="A2419" s="204"/>
      <c r="B2419" s="57" t="s">
        <v>76</v>
      </c>
      <c r="C2419" s="58" t="s">
        <v>45</v>
      </c>
      <c r="D2419" s="34" t="s">
        <v>71</v>
      </c>
      <c r="E2419" s="35" t="s">
        <v>71</v>
      </c>
      <c r="F2419" s="35" t="s">
        <v>71</v>
      </c>
      <c r="G2419" s="35" t="s">
        <v>71</v>
      </c>
      <c r="H2419" s="36" t="s">
        <v>71</v>
      </c>
      <c r="I2419" s="37">
        <f t="shared" si="309"/>
        <v>0</v>
      </c>
      <c r="J2419" s="45"/>
      <c r="K2419" s="45"/>
      <c r="L2419" s="45"/>
      <c r="M2419" s="46"/>
      <c r="N2419" s="151"/>
      <c r="Q2419" s="3"/>
      <c r="R2419" s="3"/>
      <c r="S2419" s="3"/>
      <c r="T2419" s="3"/>
      <c r="U2419" s="3"/>
    </row>
    <row r="2420" spans="1:21" ht="45" x14ac:dyDescent="0.2">
      <c r="A2420" s="59" t="s">
        <v>67</v>
      </c>
      <c r="B2420" s="57" t="s">
        <v>77</v>
      </c>
      <c r="C2420" s="58" t="s">
        <v>45</v>
      </c>
      <c r="D2420" s="34" t="s">
        <v>71</v>
      </c>
      <c r="E2420" s="35" t="s">
        <v>71</v>
      </c>
      <c r="F2420" s="35" t="s">
        <v>71</v>
      </c>
      <c r="G2420" s="35" t="s">
        <v>71</v>
      </c>
      <c r="H2420" s="36" t="s">
        <v>71</v>
      </c>
      <c r="I2420" s="37">
        <f t="shared" si="309"/>
        <v>0</v>
      </c>
      <c r="J2420" s="45"/>
      <c r="K2420" s="45"/>
      <c r="L2420" s="45"/>
      <c r="M2420" s="46"/>
      <c r="N2420" s="151"/>
      <c r="Q2420" s="3"/>
      <c r="R2420" s="3"/>
      <c r="S2420" s="3"/>
      <c r="T2420" s="3"/>
      <c r="U2420" s="3"/>
    </row>
    <row r="2421" spans="1:21" thickBot="1" x14ac:dyDescent="0.25">
      <c r="A2421" s="60" t="s">
        <v>69</v>
      </c>
      <c r="B2421" s="61">
        <v>15</v>
      </c>
      <c r="C2421" s="62" t="s">
        <v>53</v>
      </c>
      <c r="D2421" s="63" t="s">
        <v>71</v>
      </c>
      <c r="E2421" s="64" t="s">
        <v>71</v>
      </c>
      <c r="F2421" s="64" t="s">
        <v>71</v>
      </c>
      <c r="G2421" s="64" t="s">
        <v>71</v>
      </c>
      <c r="H2421" s="65" t="s">
        <v>71</v>
      </c>
      <c r="I2421" s="66">
        <f t="shared" si="309"/>
        <v>0</v>
      </c>
      <c r="J2421" s="67"/>
      <c r="K2421" s="67"/>
      <c r="L2421" s="67"/>
      <c r="M2421" s="68"/>
      <c r="N2421" s="151"/>
      <c r="Q2421" s="3"/>
      <c r="R2421" s="3"/>
      <c r="S2421" s="3"/>
      <c r="T2421" s="3"/>
      <c r="U2421" s="3"/>
    </row>
    <row r="2422" spans="1:21" ht="71.25" x14ac:dyDescent="0.2">
      <c r="A2422" s="23" t="s">
        <v>78</v>
      </c>
      <c r="B2422" s="24">
        <v>16</v>
      </c>
      <c r="C2422" s="25"/>
      <c r="D2422" s="79">
        <f>E2422+F2422+G2422+H2422</f>
        <v>0</v>
      </c>
      <c r="E2422" s="27">
        <f>E2423+E2424+E2428+E2432</f>
        <v>0</v>
      </c>
      <c r="F2422" s="27">
        <f>F2423+F2424+F2428+F2432</f>
        <v>0</v>
      </c>
      <c r="G2422" s="27">
        <f>G2423+G2424+G2428+G2432</f>
        <v>0</v>
      </c>
      <c r="H2422" s="28">
        <f>H2423+H2424+H2428+H2432</f>
        <v>0</v>
      </c>
      <c r="I2422" s="80">
        <f>J2422+K2422+L2422+M2422</f>
        <v>0</v>
      </c>
      <c r="J2422" s="30">
        <f>J2423+J2424+J2428+J2432</f>
        <v>0</v>
      </c>
      <c r="K2422" s="30">
        <f>K2423+K2424+K2428+K2432</f>
        <v>0</v>
      </c>
      <c r="L2422" s="30">
        <f>L2423+L2424+L2428+L2432</f>
        <v>0</v>
      </c>
      <c r="M2422" s="31">
        <f>M2423+M2424+M2428+M2432</f>
        <v>0</v>
      </c>
      <c r="N2422" s="151"/>
      <c r="Q2422" s="3"/>
      <c r="R2422" s="3"/>
      <c r="S2422" s="3"/>
      <c r="T2422" s="3"/>
      <c r="U2422" s="3"/>
    </row>
    <row r="2423" spans="1:21" ht="30" x14ac:dyDescent="0.2">
      <c r="A2423" s="32" t="s">
        <v>55</v>
      </c>
      <c r="B2423" s="146">
        <v>17</v>
      </c>
      <c r="C2423" s="33" t="s">
        <v>34</v>
      </c>
      <c r="D2423" s="34">
        <f>E2423+F2423+G2423+H2423</f>
        <v>0</v>
      </c>
      <c r="E2423" s="35"/>
      <c r="F2423" s="35"/>
      <c r="G2423" s="35"/>
      <c r="H2423" s="36"/>
      <c r="I2423" s="37">
        <f>J2423+K2423+L2423+M2423</f>
        <v>0</v>
      </c>
      <c r="J2423" s="38"/>
      <c r="K2423" s="38"/>
      <c r="L2423" s="38"/>
      <c r="M2423" s="39"/>
      <c r="N2423" s="151"/>
      <c r="Q2423" s="3"/>
      <c r="R2423" s="3"/>
      <c r="S2423" s="3"/>
      <c r="T2423" s="3"/>
      <c r="U2423" s="3"/>
    </row>
    <row r="2424" spans="1:21" ht="30" x14ac:dyDescent="0.2">
      <c r="A2424" s="40" t="s">
        <v>56</v>
      </c>
      <c r="B2424" s="146">
        <v>18</v>
      </c>
      <c r="C2424" s="33" t="s">
        <v>36</v>
      </c>
      <c r="D2424" s="34">
        <f t="shared" ref="D2424:D2432" si="310">E2424+F2424+G2424+H2424</f>
        <v>0</v>
      </c>
      <c r="E2424" s="43">
        <f>E2425+E2426+E2427</f>
        <v>0</v>
      </c>
      <c r="F2424" s="43">
        <f>F2425+F2426+F2427</f>
        <v>0</v>
      </c>
      <c r="G2424" s="43">
        <f>G2425+G2426+G2427</f>
        <v>0</v>
      </c>
      <c r="H2424" s="44">
        <f>H2425+H2426+H2427</f>
        <v>0</v>
      </c>
      <c r="I2424" s="37">
        <f t="shared" ref="I2424:I2432" si="311">J2424+K2424+L2424+M2424</f>
        <v>0</v>
      </c>
      <c r="J2424" s="45">
        <f>J2425+J2426+J2427</f>
        <v>0</v>
      </c>
      <c r="K2424" s="45">
        <f>K2425+K2426+K2427</f>
        <v>0</v>
      </c>
      <c r="L2424" s="45">
        <f>L2425+L2426+L2427</f>
        <v>0</v>
      </c>
      <c r="M2424" s="46">
        <f>M2425+M2426+M2427</f>
        <v>0</v>
      </c>
      <c r="N2424" s="151"/>
      <c r="Q2424" s="3"/>
      <c r="R2424" s="3"/>
      <c r="S2424" s="3"/>
      <c r="T2424" s="3"/>
      <c r="U2424" s="3"/>
    </row>
    <row r="2425" spans="1:21" ht="45" x14ac:dyDescent="0.2">
      <c r="A2425" s="47" t="s">
        <v>57</v>
      </c>
      <c r="B2425" s="54" t="s">
        <v>79</v>
      </c>
      <c r="C2425" s="49" t="s">
        <v>36</v>
      </c>
      <c r="D2425" s="34">
        <f t="shared" si="310"/>
        <v>0</v>
      </c>
      <c r="E2425" s="50"/>
      <c r="F2425" s="50"/>
      <c r="G2425" s="50"/>
      <c r="H2425" s="51"/>
      <c r="I2425" s="37">
        <f t="shared" si="311"/>
        <v>0</v>
      </c>
      <c r="J2425" s="52"/>
      <c r="K2425" s="52"/>
      <c r="L2425" s="52"/>
      <c r="M2425" s="53"/>
      <c r="N2425" s="151"/>
      <c r="Q2425" s="3"/>
      <c r="R2425" s="3"/>
      <c r="S2425" s="3"/>
      <c r="T2425" s="3"/>
      <c r="U2425" s="3"/>
    </row>
    <row r="2426" spans="1:21" ht="60" x14ac:dyDescent="0.2">
      <c r="A2426" s="47" t="s">
        <v>59</v>
      </c>
      <c r="B2426" s="54" t="s">
        <v>80</v>
      </c>
      <c r="C2426" s="49" t="s">
        <v>36</v>
      </c>
      <c r="D2426" s="34">
        <f t="shared" si="310"/>
        <v>0</v>
      </c>
      <c r="E2426" s="50"/>
      <c r="F2426" s="50"/>
      <c r="G2426" s="50"/>
      <c r="H2426" s="51"/>
      <c r="I2426" s="37">
        <f t="shared" si="311"/>
        <v>0</v>
      </c>
      <c r="J2426" s="52"/>
      <c r="K2426" s="52"/>
      <c r="L2426" s="52"/>
      <c r="M2426" s="53"/>
      <c r="N2426" s="151"/>
      <c r="Q2426" s="3"/>
      <c r="R2426" s="3"/>
      <c r="S2426" s="3"/>
      <c r="T2426" s="3"/>
      <c r="U2426" s="3"/>
    </row>
    <row r="2427" spans="1:21" ht="30" x14ac:dyDescent="0.2">
      <c r="A2427" s="47" t="s">
        <v>61</v>
      </c>
      <c r="B2427" s="54" t="s">
        <v>81</v>
      </c>
      <c r="C2427" s="49" t="s">
        <v>43</v>
      </c>
      <c r="D2427" s="34">
        <f t="shared" si="310"/>
        <v>0</v>
      </c>
      <c r="E2427" s="50"/>
      <c r="F2427" s="50"/>
      <c r="G2427" s="50"/>
      <c r="H2427" s="51"/>
      <c r="I2427" s="37">
        <f t="shared" si="311"/>
        <v>0</v>
      </c>
      <c r="J2427" s="52"/>
      <c r="K2427" s="52"/>
      <c r="L2427" s="52"/>
      <c r="M2427" s="53"/>
      <c r="N2427" s="151"/>
      <c r="Q2427" s="3"/>
      <c r="R2427" s="3"/>
      <c r="S2427" s="3"/>
      <c r="T2427" s="3"/>
      <c r="U2427" s="3"/>
    </row>
    <row r="2428" spans="1:21" ht="30" x14ac:dyDescent="0.2">
      <c r="A2428" s="55" t="s">
        <v>63</v>
      </c>
      <c r="B2428" s="146">
        <v>19</v>
      </c>
      <c r="C2428" s="56" t="s">
        <v>45</v>
      </c>
      <c r="D2428" s="34">
        <f t="shared" si="310"/>
        <v>0</v>
      </c>
      <c r="E2428" s="35"/>
      <c r="F2428" s="35"/>
      <c r="G2428" s="35"/>
      <c r="H2428" s="36"/>
      <c r="I2428" s="37">
        <f t="shared" si="311"/>
        <v>0</v>
      </c>
      <c r="J2428" s="38"/>
      <c r="K2428" s="38"/>
      <c r="L2428" s="38"/>
      <c r="M2428" s="39"/>
      <c r="N2428" s="151"/>
      <c r="Q2428" s="3"/>
      <c r="R2428" s="3"/>
      <c r="S2428" s="3"/>
      <c r="T2428" s="3"/>
      <c r="U2428" s="3"/>
    </row>
    <row r="2429" spans="1:21" ht="15" x14ac:dyDescent="0.2">
      <c r="A2429" s="203" t="s">
        <v>64</v>
      </c>
      <c r="B2429" s="57" t="s">
        <v>82</v>
      </c>
      <c r="C2429" s="58" t="s">
        <v>48</v>
      </c>
      <c r="D2429" s="34">
        <f t="shared" si="310"/>
        <v>0</v>
      </c>
      <c r="E2429" s="35"/>
      <c r="F2429" s="35"/>
      <c r="G2429" s="35"/>
      <c r="H2429" s="36"/>
      <c r="I2429" s="37">
        <f t="shared" si="311"/>
        <v>0</v>
      </c>
      <c r="J2429" s="45"/>
      <c r="K2429" s="45"/>
      <c r="L2429" s="45"/>
      <c r="M2429" s="46"/>
      <c r="N2429" s="151"/>
      <c r="Q2429" s="3"/>
      <c r="R2429" s="3"/>
      <c r="S2429" s="3"/>
      <c r="T2429" s="3"/>
      <c r="U2429" s="3"/>
    </row>
    <row r="2430" spans="1:21" ht="30" x14ac:dyDescent="0.2">
      <c r="A2430" s="204"/>
      <c r="B2430" s="57" t="s">
        <v>83</v>
      </c>
      <c r="C2430" s="58" t="s">
        <v>45</v>
      </c>
      <c r="D2430" s="34">
        <f t="shared" si="310"/>
        <v>0</v>
      </c>
      <c r="E2430" s="35"/>
      <c r="F2430" s="35"/>
      <c r="G2430" s="35"/>
      <c r="H2430" s="36"/>
      <c r="I2430" s="37">
        <f t="shared" si="311"/>
        <v>0</v>
      </c>
      <c r="J2430" s="45"/>
      <c r="K2430" s="45"/>
      <c r="L2430" s="45"/>
      <c r="M2430" s="46"/>
      <c r="N2430" s="151"/>
      <c r="Q2430" s="3"/>
      <c r="R2430" s="3"/>
      <c r="S2430" s="3"/>
      <c r="T2430" s="3"/>
      <c r="U2430" s="3"/>
    </row>
    <row r="2431" spans="1:21" ht="45" x14ac:dyDescent="0.2">
      <c r="A2431" s="59" t="s">
        <v>67</v>
      </c>
      <c r="B2431" s="57" t="s">
        <v>84</v>
      </c>
      <c r="C2431" s="58" t="s">
        <v>45</v>
      </c>
      <c r="D2431" s="34">
        <f t="shared" si="310"/>
        <v>0</v>
      </c>
      <c r="E2431" s="35"/>
      <c r="F2431" s="35"/>
      <c r="G2431" s="35"/>
      <c r="H2431" s="36"/>
      <c r="I2431" s="37">
        <f t="shared" si="311"/>
        <v>0</v>
      </c>
      <c r="J2431" s="45"/>
      <c r="K2431" s="45"/>
      <c r="L2431" s="45"/>
      <c r="M2431" s="46"/>
      <c r="N2431" s="151"/>
      <c r="Q2431" s="3"/>
      <c r="R2431" s="3"/>
      <c r="S2431" s="3"/>
      <c r="T2431" s="3"/>
      <c r="U2431" s="3"/>
    </row>
    <row r="2432" spans="1:21" thickBot="1" x14ac:dyDescent="0.25">
      <c r="A2432" s="81" t="s">
        <v>69</v>
      </c>
      <c r="B2432" s="147">
        <v>20</v>
      </c>
      <c r="C2432" s="82" t="s">
        <v>53</v>
      </c>
      <c r="D2432" s="83">
        <f t="shared" si="310"/>
        <v>0</v>
      </c>
      <c r="E2432" s="84"/>
      <c r="F2432" s="84"/>
      <c r="G2432" s="84"/>
      <c r="H2432" s="85"/>
      <c r="I2432" s="86">
        <f t="shared" si="311"/>
        <v>0</v>
      </c>
      <c r="J2432" s="87"/>
      <c r="K2432" s="87"/>
      <c r="L2432" s="87"/>
      <c r="M2432" s="88"/>
      <c r="N2432" s="151"/>
      <c r="Q2432" s="3"/>
      <c r="R2432" s="3"/>
      <c r="S2432" s="3"/>
      <c r="T2432" s="3"/>
      <c r="U2432" s="3"/>
    </row>
    <row r="2433" spans="1:21" ht="22.5" customHeight="1" thickTop="1" x14ac:dyDescent="0.2">
      <c r="B2433" s="132"/>
      <c r="D2433" s="1"/>
      <c r="E2433" s="1"/>
      <c r="F2433" s="1"/>
      <c r="G2433" s="1"/>
      <c r="H2433" s="1"/>
      <c r="N2433" s="151"/>
      <c r="Q2433" s="3"/>
      <c r="R2433" s="3"/>
      <c r="S2433" s="3"/>
      <c r="T2433" s="3"/>
      <c r="U2433" s="3"/>
    </row>
    <row r="2434" spans="1:21" ht="22.5" customHeight="1" x14ac:dyDescent="0.2">
      <c r="B2434" s="132"/>
      <c r="D2434" s="1"/>
      <c r="E2434" s="1"/>
      <c r="F2434" s="1"/>
      <c r="G2434" s="1"/>
      <c r="H2434" s="1"/>
      <c r="N2434" s="151"/>
      <c r="Q2434" s="3"/>
      <c r="R2434" s="3"/>
      <c r="S2434" s="3"/>
      <c r="T2434" s="3"/>
      <c r="U2434" s="3"/>
    </row>
    <row r="2435" spans="1:21" ht="27" customHeight="1" x14ac:dyDescent="0.2">
      <c r="B2435" s="132"/>
      <c r="D2435" s="1"/>
      <c r="E2435" s="1"/>
      <c r="F2435" s="1"/>
      <c r="G2435" s="1"/>
      <c r="H2435" s="1"/>
      <c r="K2435" s="197" t="s">
        <v>0</v>
      </c>
      <c r="L2435" s="197"/>
      <c r="M2435" s="197"/>
      <c r="N2435" s="151"/>
      <c r="Q2435" s="3"/>
      <c r="R2435" s="3"/>
      <c r="S2435" s="3"/>
      <c r="T2435" s="3"/>
      <c r="U2435" s="3"/>
    </row>
    <row r="2436" spans="1:21" x14ac:dyDescent="0.2">
      <c r="B2436" s="132"/>
      <c r="D2436" s="1"/>
      <c r="E2436" s="1"/>
      <c r="F2436" s="1"/>
      <c r="G2436" s="1"/>
      <c r="H2436" s="1"/>
      <c r="K2436" s="197" t="s">
        <v>1</v>
      </c>
      <c r="L2436" s="197"/>
      <c r="M2436" s="197"/>
      <c r="N2436" s="151"/>
      <c r="Q2436" s="3"/>
      <c r="R2436" s="3"/>
      <c r="S2436" s="3"/>
      <c r="T2436" s="3"/>
      <c r="U2436" s="3"/>
    </row>
    <row r="2437" spans="1:21" x14ac:dyDescent="0.2">
      <c r="B2437" s="132"/>
      <c r="D2437" s="1"/>
      <c r="E2437" s="1"/>
      <c r="F2437" s="1"/>
      <c r="G2437" s="1"/>
      <c r="H2437" s="1"/>
      <c r="K2437" s="197" t="s">
        <v>2</v>
      </c>
      <c r="L2437" s="197"/>
      <c r="M2437" s="197"/>
      <c r="N2437" s="151"/>
      <c r="Q2437" s="3"/>
      <c r="R2437" s="3"/>
      <c r="S2437" s="3"/>
      <c r="T2437" s="3"/>
      <c r="U2437" s="3"/>
    </row>
    <row r="2438" spans="1:21" x14ac:dyDescent="0.2">
      <c r="B2438" s="132"/>
      <c r="D2438" s="1"/>
      <c r="E2438" s="1"/>
      <c r="F2438" s="1"/>
      <c r="G2438" s="1"/>
      <c r="H2438" s="1"/>
      <c r="K2438" s="197" t="s">
        <v>3</v>
      </c>
      <c r="L2438" s="197"/>
      <c r="M2438" s="197"/>
      <c r="N2438" s="151"/>
      <c r="Q2438" s="3"/>
      <c r="R2438" s="3"/>
      <c r="S2438" s="3"/>
      <c r="T2438" s="3"/>
      <c r="U2438" s="3"/>
    </row>
    <row r="2439" spans="1:21" x14ac:dyDescent="0.2">
      <c r="B2439" s="132"/>
      <c r="D2439" s="1"/>
      <c r="E2439" s="1"/>
      <c r="F2439" s="1"/>
      <c r="G2439" s="1"/>
      <c r="H2439" s="1"/>
      <c r="K2439" s="197" t="s">
        <v>4</v>
      </c>
      <c r="L2439" s="197"/>
      <c r="M2439" s="197"/>
      <c r="N2439" s="151"/>
      <c r="Q2439" s="3"/>
      <c r="R2439" s="3"/>
      <c r="S2439" s="3"/>
      <c r="T2439" s="3"/>
      <c r="U2439" s="3"/>
    </row>
    <row r="2440" spans="1:21" x14ac:dyDescent="0.2">
      <c r="B2440" s="132"/>
      <c r="D2440" s="1"/>
      <c r="E2440" s="1"/>
      <c r="F2440" s="1"/>
      <c r="G2440" s="1"/>
      <c r="H2440" s="1"/>
      <c r="K2440" s="197" t="s">
        <v>5</v>
      </c>
      <c r="L2440" s="197"/>
      <c r="M2440" s="197"/>
      <c r="N2440" s="151"/>
      <c r="Q2440" s="3"/>
      <c r="R2440" s="3"/>
      <c r="S2440" s="3"/>
      <c r="T2440" s="3"/>
      <c r="U2440" s="3"/>
    </row>
    <row r="2441" spans="1:21" x14ac:dyDescent="0.2">
      <c r="B2441" s="132"/>
      <c r="D2441" s="1"/>
      <c r="E2441" s="1"/>
      <c r="F2441" s="1"/>
      <c r="G2441" s="1"/>
      <c r="H2441" s="1"/>
      <c r="K2441" s="197" t="s">
        <v>6</v>
      </c>
      <c r="L2441" s="197"/>
      <c r="M2441" s="197"/>
      <c r="N2441" s="151"/>
      <c r="Q2441" s="3"/>
      <c r="R2441" s="3"/>
      <c r="S2441" s="3"/>
      <c r="T2441" s="3"/>
      <c r="U2441" s="3"/>
    </row>
    <row r="2442" spans="1:21" x14ac:dyDescent="0.2">
      <c r="B2442" s="132"/>
      <c r="D2442" s="1"/>
      <c r="E2442" s="1"/>
      <c r="F2442" s="1"/>
      <c r="G2442" s="1"/>
      <c r="H2442" s="1"/>
      <c r="K2442" s="197" t="s">
        <v>7</v>
      </c>
      <c r="L2442" s="197"/>
      <c r="M2442" s="197"/>
      <c r="N2442" s="151"/>
      <c r="Q2442" s="3"/>
      <c r="R2442" s="3"/>
      <c r="S2442" s="3"/>
      <c r="T2442" s="3"/>
      <c r="U2442" s="3"/>
    </row>
    <row r="2443" spans="1:21" ht="12.75" x14ac:dyDescent="0.2">
      <c r="B2443" s="132"/>
      <c r="D2443" s="1"/>
      <c r="E2443" s="1"/>
      <c r="F2443" s="1"/>
      <c r="G2443" s="1"/>
      <c r="H2443" s="1"/>
      <c r="N2443" s="151"/>
      <c r="Q2443" s="3"/>
      <c r="R2443" s="3"/>
      <c r="S2443" s="3"/>
      <c r="T2443" s="3"/>
      <c r="U2443" s="3"/>
    </row>
    <row r="2444" spans="1:21" ht="16.5" x14ac:dyDescent="0.2">
      <c r="A2444" s="198" t="str">
        <f>$A$10</f>
        <v>Объёмы медицинской помощи по территориальной программе обязательного медицинского страхования на 2018 год</v>
      </c>
      <c r="B2444" s="198"/>
      <c r="C2444" s="198"/>
      <c r="D2444" s="198"/>
      <c r="E2444" s="198"/>
      <c r="F2444" s="198"/>
      <c r="G2444" s="198"/>
      <c r="H2444" s="198"/>
      <c r="I2444" s="198"/>
      <c r="J2444" s="198"/>
      <c r="K2444" s="198"/>
      <c r="L2444" s="198"/>
      <c r="M2444" s="198"/>
      <c r="N2444" s="151"/>
      <c r="Q2444" s="3"/>
      <c r="R2444" s="3"/>
      <c r="S2444" s="3"/>
      <c r="T2444" s="3"/>
      <c r="U2444" s="3"/>
    </row>
    <row r="2445" spans="1:21" ht="27.75" customHeight="1" x14ac:dyDescent="0.2">
      <c r="A2445" s="243" t="s">
        <v>122</v>
      </c>
      <c r="B2445" s="242"/>
      <c r="C2445" s="242"/>
      <c r="D2445" s="242"/>
      <c r="E2445" s="242"/>
      <c r="F2445" s="242"/>
      <c r="G2445" s="242"/>
      <c r="H2445" s="242"/>
      <c r="I2445" s="242"/>
      <c r="J2445" s="242"/>
      <c r="K2445" s="242"/>
      <c r="L2445" s="242"/>
      <c r="M2445" s="242"/>
      <c r="N2445" s="151"/>
      <c r="Q2445" s="3"/>
      <c r="R2445" s="3"/>
      <c r="S2445" s="3"/>
      <c r="T2445" s="3"/>
      <c r="U2445" s="3"/>
    </row>
    <row r="2446" spans="1:21" ht="16.5" x14ac:dyDescent="0.2">
      <c r="A2446" s="198" t="str">
        <f>$A$12</f>
        <v>для лиц, застрахованных в филиале АО "ГСМК "Сахамедстрах" в г. Магадане Магаданской области</v>
      </c>
      <c r="B2446" s="198"/>
      <c r="C2446" s="198"/>
      <c r="D2446" s="198"/>
      <c r="E2446" s="198"/>
      <c r="F2446" s="198"/>
      <c r="G2446" s="198"/>
      <c r="H2446" s="198"/>
      <c r="I2446" s="198"/>
      <c r="J2446" s="198"/>
      <c r="K2446" s="198"/>
      <c r="L2446" s="198"/>
      <c r="M2446" s="198"/>
      <c r="N2446" s="151"/>
      <c r="Q2446" s="3"/>
      <c r="R2446" s="3"/>
      <c r="S2446" s="3"/>
      <c r="T2446" s="3"/>
      <c r="U2446" s="3"/>
    </row>
    <row r="2447" spans="1:21" ht="15" thickBot="1" x14ac:dyDescent="0.25">
      <c r="A2447" s="5"/>
      <c r="B2447" s="133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151"/>
      <c r="Q2447" s="3"/>
      <c r="R2447" s="3"/>
      <c r="S2447" s="3"/>
      <c r="T2447" s="3"/>
      <c r="U2447" s="3"/>
    </row>
    <row r="2448" spans="1:21" ht="13.5" thickTop="1" x14ac:dyDescent="0.2">
      <c r="A2448" s="225" t="s">
        <v>10</v>
      </c>
      <c r="B2448" s="228" t="s">
        <v>11</v>
      </c>
      <c r="C2448" s="231" t="s">
        <v>12</v>
      </c>
      <c r="D2448" s="239" t="str">
        <f>$D$14</f>
        <v>Всего на 2018 год</v>
      </c>
      <c r="E2448" s="234" t="s">
        <v>13</v>
      </c>
      <c r="F2448" s="234"/>
      <c r="G2448" s="234"/>
      <c r="H2448" s="235"/>
      <c r="I2448" s="239" t="str">
        <f>$I$14</f>
        <v>Всего на 2018 год</v>
      </c>
      <c r="J2448" s="234" t="s">
        <v>14</v>
      </c>
      <c r="K2448" s="234"/>
      <c r="L2448" s="234"/>
      <c r="M2448" s="235"/>
      <c r="N2448" s="151"/>
      <c r="Q2448" s="3"/>
      <c r="R2448" s="3"/>
      <c r="S2448" s="3"/>
      <c r="T2448" s="3"/>
      <c r="U2448" s="3"/>
    </row>
    <row r="2449" spans="1:24" ht="12.75" x14ac:dyDescent="0.2">
      <c r="A2449" s="226"/>
      <c r="B2449" s="229"/>
      <c r="C2449" s="232"/>
      <c r="D2449" s="240"/>
      <c r="E2449" s="236"/>
      <c r="F2449" s="236"/>
      <c r="G2449" s="236"/>
      <c r="H2449" s="237"/>
      <c r="I2449" s="240"/>
      <c r="J2449" s="236"/>
      <c r="K2449" s="236"/>
      <c r="L2449" s="236"/>
      <c r="M2449" s="237"/>
      <c r="N2449" s="151"/>
      <c r="Q2449" s="3"/>
      <c r="R2449" s="3"/>
      <c r="S2449" s="3"/>
      <c r="T2449" s="3"/>
      <c r="U2449" s="3"/>
    </row>
    <row r="2450" spans="1:24" ht="30.75" thickBot="1" x14ac:dyDescent="0.25">
      <c r="A2450" s="227"/>
      <c r="B2450" s="230"/>
      <c r="C2450" s="233"/>
      <c r="D2450" s="241"/>
      <c r="E2450" s="136" t="s">
        <v>15</v>
      </c>
      <c r="F2450" s="136" t="s">
        <v>16</v>
      </c>
      <c r="G2450" s="136" t="s">
        <v>17</v>
      </c>
      <c r="H2450" s="137" t="s">
        <v>18</v>
      </c>
      <c r="I2450" s="241"/>
      <c r="J2450" s="136" t="s">
        <v>15</v>
      </c>
      <c r="K2450" s="136" t="s">
        <v>16</v>
      </c>
      <c r="L2450" s="136" t="s">
        <v>17</v>
      </c>
      <c r="M2450" s="137" t="s">
        <v>18</v>
      </c>
      <c r="N2450" s="151"/>
      <c r="Q2450" s="3"/>
      <c r="R2450" s="3"/>
      <c r="S2450" s="3"/>
      <c r="T2450" s="3"/>
      <c r="U2450" s="3"/>
    </row>
    <row r="2451" spans="1:24" thickTop="1" thickBot="1" x14ac:dyDescent="0.25">
      <c r="A2451" s="13" t="s">
        <v>19</v>
      </c>
      <c r="B2451" s="14" t="s">
        <v>20</v>
      </c>
      <c r="C2451" s="15" t="s">
        <v>21</v>
      </c>
      <c r="D2451" s="19" t="s">
        <v>22</v>
      </c>
      <c r="E2451" s="20" t="s">
        <v>23</v>
      </c>
      <c r="F2451" s="20" t="s">
        <v>24</v>
      </c>
      <c r="G2451" s="20" t="s">
        <v>25</v>
      </c>
      <c r="H2451" s="21" t="s">
        <v>26</v>
      </c>
      <c r="I2451" s="19" t="s">
        <v>27</v>
      </c>
      <c r="J2451" s="20" t="s">
        <v>28</v>
      </c>
      <c r="K2451" s="20" t="s">
        <v>29</v>
      </c>
      <c r="L2451" s="20" t="s">
        <v>30</v>
      </c>
      <c r="M2451" s="21" t="s">
        <v>31</v>
      </c>
      <c r="N2451" s="151"/>
      <c r="Q2451" s="3"/>
      <c r="R2451" s="3"/>
      <c r="S2451" s="3"/>
      <c r="T2451" s="3"/>
      <c r="U2451" s="3"/>
    </row>
    <row r="2452" spans="1:24" ht="57.75" thickTop="1" x14ac:dyDescent="0.2">
      <c r="A2452" s="23" t="s">
        <v>32</v>
      </c>
      <c r="B2452" s="24">
        <v>1</v>
      </c>
      <c r="C2452" s="25"/>
      <c r="D2452" s="26"/>
      <c r="E2452" s="27"/>
      <c r="F2452" s="27"/>
      <c r="G2452" s="27"/>
      <c r="H2452" s="28"/>
      <c r="I2452" s="29">
        <f>J2452+K2452+L2452+M2452</f>
        <v>74.260000000000005</v>
      </c>
      <c r="J2452" s="30">
        <f>J2453+J2454+J2458+J2462</f>
        <v>74.260000000000005</v>
      </c>
      <c r="K2452" s="30">
        <f>K2453+K2454+K2458+K2462</f>
        <v>0</v>
      </c>
      <c r="L2452" s="30">
        <f>L2453+L2454+L2458+L2462</f>
        <v>0</v>
      </c>
      <c r="M2452" s="31">
        <f>M2453+M2454+M2458+M2462</f>
        <v>0</v>
      </c>
      <c r="N2452" s="151"/>
      <c r="Q2452" s="3"/>
      <c r="R2452" s="3"/>
      <c r="S2452" s="3"/>
      <c r="T2452" s="3"/>
      <c r="U2452" s="3"/>
    </row>
    <row r="2453" spans="1:24" ht="45" x14ac:dyDescent="0.25">
      <c r="A2453" s="32" t="s">
        <v>33</v>
      </c>
      <c r="B2453" s="146">
        <v>2</v>
      </c>
      <c r="C2453" s="33" t="s">
        <v>34</v>
      </c>
      <c r="D2453" s="34">
        <f>E2453+F2453+G2453+H2453</f>
        <v>0</v>
      </c>
      <c r="E2453" s="35">
        <f t="shared" ref="E2453:H2462" si="312">E2464+E2486</f>
        <v>0</v>
      </c>
      <c r="F2453" s="35">
        <f t="shared" si="312"/>
        <v>0</v>
      </c>
      <c r="G2453" s="35">
        <f t="shared" si="312"/>
        <v>0</v>
      </c>
      <c r="H2453" s="36">
        <f t="shared" si="312"/>
        <v>0</v>
      </c>
      <c r="I2453" s="37">
        <f>J2453+K2453+L2453+M2453</f>
        <v>0</v>
      </c>
      <c r="J2453" s="38">
        <f>J2464+J2475+J2486</f>
        <v>0</v>
      </c>
      <c r="K2453" s="38">
        <f>K2464+K2475+K2486</f>
        <v>0</v>
      </c>
      <c r="L2453" s="38">
        <f>L2464+L2475+L2486</f>
        <v>0</v>
      </c>
      <c r="M2453" s="39">
        <f>M2464+M2475+M2486</f>
        <v>0</v>
      </c>
      <c r="N2453" s="151"/>
      <c r="Q2453" s="3"/>
      <c r="R2453" s="3"/>
      <c r="S2453" s="3"/>
      <c r="T2453" s="183"/>
      <c r="U2453" s="183"/>
      <c r="V2453" s="183"/>
      <c r="W2453" s="183"/>
      <c r="X2453" s="183"/>
    </row>
    <row r="2454" spans="1:24" ht="45" x14ac:dyDescent="0.25">
      <c r="A2454" s="40" t="s">
        <v>35</v>
      </c>
      <c r="B2454" s="41">
        <v>3</v>
      </c>
      <c r="C2454" s="42" t="s">
        <v>36</v>
      </c>
      <c r="D2454" s="34">
        <f t="shared" ref="D2454:D2462" si="313">E2454+F2454+G2454+H2454</f>
        <v>0</v>
      </c>
      <c r="E2454" s="43">
        <f t="shared" si="312"/>
        <v>0</v>
      </c>
      <c r="F2454" s="43">
        <f t="shared" si="312"/>
        <v>0</v>
      </c>
      <c r="G2454" s="43">
        <f t="shared" si="312"/>
        <v>0</v>
      </c>
      <c r="H2454" s="44">
        <f t="shared" si="312"/>
        <v>0</v>
      </c>
      <c r="I2454" s="37">
        <f t="shared" ref="I2454:I2462" si="314">J2454+K2454+L2454+M2454</f>
        <v>0</v>
      </c>
      <c r="J2454" s="45">
        <f>J2455+J2456+J2457</f>
        <v>0</v>
      </c>
      <c r="K2454" s="45">
        <f>K2455+K2456+K2457</f>
        <v>0</v>
      </c>
      <c r="L2454" s="45">
        <f>L2455+L2456+L2457</f>
        <v>0</v>
      </c>
      <c r="M2454" s="46">
        <f>M2455+M2456+M2457</f>
        <v>0</v>
      </c>
      <c r="N2454" s="151"/>
      <c r="Q2454" s="3"/>
      <c r="R2454" s="3"/>
      <c r="S2454" s="3"/>
      <c r="T2454" s="183"/>
      <c r="U2454" s="183"/>
      <c r="V2454" s="183"/>
      <c r="W2454" s="183"/>
      <c r="X2454" s="183"/>
    </row>
    <row r="2455" spans="1:24" ht="60" x14ac:dyDescent="0.25">
      <c r="A2455" s="47" t="s">
        <v>37</v>
      </c>
      <c r="B2455" s="48" t="s">
        <v>38</v>
      </c>
      <c r="C2455" s="49" t="s">
        <v>36</v>
      </c>
      <c r="D2455" s="34">
        <f t="shared" si="313"/>
        <v>0</v>
      </c>
      <c r="E2455" s="50">
        <f t="shared" si="312"/>
        <v>0</v>
      </c>
      <c r="F2455" s="50">
        <f t="shared" si="312"/>
        <v>0</v>
      </c>
      <c r="G2455" s="50">
        <f t="shared" si="312"/>
        <v>0</v>
      </c>
      <c r="H2455" s="51">
        <f t="shared" si="312"/>
        <v>0</v>
      </c>
      <c r="I2455" s="37">
        <f t="shared" si="314"/>
        <v>0</v>
      </c>
      <c r="J2455" s="52">
        <f t="shared" ref="J2455:M2462" si="315">J2466+J2477+J2488</f>
        <v>0</v>
      </c>
      <c r="K2455" s="52">
        <f t="shared" si="315"/>
        <v>0</v>
      </c>
      <c r="L2455" s="52">
        <f t="shared" si="315"/>
        <v>0</v>
      </c>
      <c r="M2455" s="53">
        <f t="shared" si="315"/>
        <v>0</v>
      </c>
      <c r="N2455" s="151"/>
      <c r="Q2455" s="3"/>
      <c r="R2455" s="3"/>
      <c r="S2455" s="3"/>
      <c r="T2455" s="183"/>
      <c r="U2455" s="183"/>
      <c r="V2455" s="183"/>
      <c r="W2455" s="183"/>
      <c r="X2455" s="183"/>
    </row>
    <row r="2456" spans="1:24" ht="90" x14ac:dyDescent="0.25">
      <c r="A2456" s="47" t="s">
        <v>39</v>
      </c>
      <c r="B2456" s="54" t="s">
        <v>40</v>
      </c>
      <c r="C2456" s="49" t="s">
        <v>36</v>
      </c>
      <c r="D2456" s="34">
        <f t="shared" si="313"/>
        <v>0</v>
      </c>
      <c r="E2456" s="50">
        <f t="shared" si="312"/>
        <v>0</v>
      </c>
      <c r="F2456" s="50">
        <f t="shared" si="312"/>
        <v>0</v>
      </c>
      <c r="G2456" s="50">
        <f t="shared" si="312"/>
        <v>0</v>
      </c>
      <c r="H2456" s="51">
        <f t="shared" si="312"/>
        <v>0</v>
      </c>
      <c r="I2456" s="37">
        <f t="shared" si="314"/>
        <v>0</v>
      </c>
      <c r="J2456" s="52">
        <f t="shared" si="315"/>
        <v>0</v>
      </c>
      <c r="K2456" s="52">
        <f t="shared" si="315"/>
        <v>0</v>
      </c>
      <c r="L2456" s="52">
        <f t="shared" si="315"/>
        <v>0</v>
      </c>
      <c r="M2456" s="53">
        <f t="shared" si="315"/>
        <v>0</v>
      </c>
      <c r="N2456" s="151"/>
      <c r="Q2456" s="3"/>
      <c r="R2456" s="3"/>
      <c r="S2456" s="3"/>
      <c r="T2456" s="183"/>
      <c r="U2456" s="183"/>
      <c r="V2456" s="183"/>
      <c r="W2456" s="183"/>
      <c r="X2456" s="183"/>
    </row>
    <row r="2457" spans="1:24" ht="60" x14ac:dyDescent="0.25">
      <c r="A2457" s="47" t="s">
        <v>41</v>
      </c>
      <c r="B2457" s="54" t="s">
        <v>42</v>
      </c>
      <c r="C2457" s="49" t="s">
        <v>43</v>
      </c>
      <c r="D2457" s="34">
        <f t="shared" si="313"/>
        <v>0</v>
      </c>
      <c r="E2457" s="50">
        <f t="shared" si="312"/>
        <v>0</v>
      </c>
      <c r="F2457" s="50">
        <f t="shared" si="312"/>
        <v>0</v>
      </c>
      <c r="G2457" s="50">
        <f t="shared" si="312"/>
        <v>0</v>
      </c>
      <c r="H2457" s="51">
        <f t="shared" si="312"/>
        <v>0</v>
      </c>
      <c r="I2457" s="37">
        <f t="shared" si="314"/>
        <v>0</v>
      </c>
      <c r="J2457" s="52">
        <f t="shared" si="315"/>
        <v>0</v>
      </c>
      <c r="K2457" s="52">
        <f t="shared" si="315"/>
        <v>0</v>
      </c>
      <c r="L2457" s="52">
        <f t="shared" si="315"/>
        <v>0</v>
      </c>
      <c r="M2457" s="53">
        <f t="shared" si="315"/>
        <v>0</v>
      </c>
      <c r="N2457" s="151"/>
      <c r="Q2457" s="3"/>
      <c r="R2457" s="3"/>
      <c r="S2457" s="3"/>
      <c r="T2457" s="183"/>
      <c r="U2457" s="183"/>
      <c r="V2457" s="183"/>
      <c r="W2457" s="183"/>
      <c r="X2457" s="183"/>
    </row>
    <row r="2458" spans="1:24" ht="60.75" customHeight="1" x14ac:dyDescent="0.25">
      <c r="A2458" s="55" t="s">
        <v>44</v>
      </c>
      <c r="B2458" s="146">
        <v>4</v>
      </c>
      <c r="C2458" s="56" t="s">
        <v>45</v>
      </c>
      <c r="D2458" s="34">
        <f>E2458+F2458+G2458+H2458</f>
        <v>1</v>
      </c>
      <c r="E2458" s="50">
        <f t="shared" si="312"/>
        <v>1</v>
      </c>
      <c r="F2458" s="50">
        <f t="shared" si="312"/>
        <v>0</v>
      </c>
      <c r="G2458" s="50">
        <f t="shared" si="312"/>
        <v>0</v>
      </c>
      <c r="H2458" s="51">
        <f t="shared" si="312"/>
        <v>0</v>
      </c>
      <c r="I2458" s="37">
        <f>J2458+K2458+L2458+M2458</f>
        <v>74.260000000000005</v>
      </c>
      <c r="J2458" s="52">
        <f t="shared" si="315"/>
        <v>74.260000000000005</v>
      </c>
      <c r="K2458" s="52">
        <f t="shared" si="315"/>
        <v>0</v>
      </c>
      <c r="L2458" s="52">
        <f t="shared" si="315"/>
        <v>0</v>
      </c>
      <c r="M2458" s="53">
        <f t="shared" si="315"/>
        <v>0</v>
      </c>
      <c r="N2458" s="151"/>
      <c r="Q2458" s="3"/>
      <c r="R2458" s="3"/>
      <c r="S2458" s="3"/>
      <c r="T2458" s="183"/>
      <c r="U2458" s="183"/>
      <c r="V2458" s="183"/>
      <c r="W2458" s="183"/>
      <c r="X2458" s="183"/>
    </row>
    <row r="2459" spans="1:24" ht="47.25" customHeight="1" x14ac:dyDescent="0.25">
      <c r="A2459" s="203" t="s">
        <v>46</v>
      </c>
      <c r="B2459" s="57" t="s">
        <v>47</v>
      </c>
      <c r="C2459" s="58" t="s">
        <v>48</v>
      </c>
      <c r="D2459" s="34">
        <f>E2459+F2459+G2459+H2459</f>
        <v>0</v>
      </c>
      <c r="E2459" s="50">
        <f t="shared" si="312"/>
        <v>0</v>
      </c>
      <c r="F2459" s="50">
        <f t="shared" si="312"/>
        <v>0</v>
      </c>
      <c r="G2459" s="50">
        <f t="shared" si="312"/>
        <v>0</v>
      </c>
      <c r="H2459" s="51">
        <f t="shared" si="312"/>
        <v>0</v>
      </c>
      <c r="I2459" s="37">
        <f>J2459+K2459+L2459+M2459</f>
        <v>0</v>
      </c>
      <c r="J2459" s="52">
        <f t="shared" si="315"/>
        <v>0</v>
      </c>
      <c r="K2459" s="52">
        <f t="shared" si="315"/>
        <v>0</v>
      </c>
      <c r="L2459" s="52">
        <f t="shared" si="315"/>
        <v>0</v>
      </c>
      <c r="M2459" s="53">
        <f t="shared" si="315"/>
        <v>0</v>
      </c>
      <c r="N2459" s="151"/>
      <c r="Q2459" s="3"/>
      <c r="R2459" s="3"/>
      <c r="S2459" s="3"/>
      <c r="T2459" s="183"/>
      <c r="U2459" s="183"/>
      <c r="V2459" s="183"/>
      <c r="W2459" s="183"/>
      <c r="X2459" s="183"/>
    </row>
    <row r="2460" spans="1:24" ht="60" customHeight="1" x14ac:dyDescent="0.25">
      <c r="A2460" s="204"/>
      <c r="B2460" s="57" t="s">
        <v>49</v>
      </c>
      <c r="C2460" s="58" t="s">
        <v>45</v>
      </c>
      <c r="D2460" s="34">
        <f>E2460+F2460+G2460+H2460</f>
        <v>0</v>
      </c>
      <c r="E2460" s="50">
        <f t="shared" si="312"/>
        <v>0</v>
      </c>
      <c r="F2460" s="50">
        <f t="shared" si="312"/>
        <v>0</v>
      </c>
      <c r="G2460" s="50">
        <f t="shared" si="312"/>
        <v>0</v>
      </c>
      <c r="H2460" s="51">
        <f t="shared" si="312"/>
        <v>0</v>
      </c>
      <c r="I2460" s="37">
        <f>J2460+K2460+L2460+M2460</f>
        <v>0</v>
      </c>
      <c r="J2460" s="52">
        <f t="shared" si="315"/>
        <v>0</v>
      </c>
      <c r="K2460" s="52">
        <f t="shared" si="315"/>
        <v>0</v>
      </c>
      <c r="L2460" s="52">
        <f t="shared" si="315"/>
        <v>0</v>
      </c>
      <c r="M2460" s="53">
        <f t="shared" si="315"/>
        <v>0</v>
      </c>
      <c r="N2460" s="151"/>
      <c r="Q2460" s="3"/>
      <c r="R2460" s="3"/>
      <c r="S2460" s="3"/>
      <c r="T2460" s="183"/>
      <c r="U2460" s="183"/>
      <c r="V2460" s="183"/>
      <c r="W2460" s="183"/>
      <c r="X2460" s="183"/>
    </row>
    <row r="2461" spans="1:24" ht="75" x14ac:dyDescent="0.25">
      <c r="A2461" s="59" t="s">
        <v>50</v>
      </c>
      <c r="B2461" s="57" t="s">
        <v>51</v>
      </c>
      <c r="C2461" s="58" t="s">
        <v>45</v>
      </c>
      <c r="D2461" s="34">
        <f>E2461+F2461+G2461+H2461</f>
        <v>1</v>
      </c>
      <c r="E2461" s="50">
        <f t="shared" si="312"/>
        <v>1</v>
      </c>
      <c r="F2461" s="50">
        <f t="shared" si="312"/>
        <v>0</v>
      </c>
      <c r="G2461" s="50">
        <f t="shared" si="312"/>
        <v>0</v>
      </c>
      <c r="H2461" s="51">
        <f t="shared" si="312"/>
        <v>0</v>
      </c>
      <c r="I2461" s="37">
        <f>J2461+K2461+L2461+M2461</f>
        <v>74.260000000000005</v>
      </c>
      <c r="J2461" s="52">
        <f t="shared" si="315"/>
        <v>74.260000000000005</v>
      </c>
      <c r="K2461" s="52">
        <f t="shared" si="315"/>
        <v>0</v>
      </c>
      <c r="L2461" s="52">
        <f t="shared" si="315"/>
        <v>0</v>
      </c>
      <c r="M2461" s="53">
        <f t="shared" si="315"/>
        <v>0</v>
      </c>
      <c r="N2461" s="151"/>
      <c r="Q2461" s="3"/>
      <c r="R2461" s="3"/>
      <c r="S2461" s="3"/>
      <c r="T2461" s="183"/>
      <c r="U2461" s="183"/>
      <c r="V2461" s="183"/>
      <c r="W2461" s="183"/>
      <c r="X2461" s="183"/>
    </row>
    <row r="2462" spans="1:24" ht="45.75" thickBot="1" x14ac:dyDescent="0.3">
      <c r="A2462" s="60" t="s">
        <v>52</v>
      </c>
      <c r="B2462" s="61">
        <v>5</v>
      </c>
      <c r="C2462" s="62" t="s">
        <v>53</v>
      </c>
      <c r="D2462" s="63">
        <f t="shared" si="313"/>
        <v>0</v>
      </c>
      <c r="E2462" s="64">
        <f t="shared" si="312"/>
        <v>0</v>
      </c>
      <c r="F2462" s="64">
        <f t="shared" si="312"/>
        <v>0</v>
      </c>
      <c r="G2462" s="64">
        <f t="shared" si="312"/>
        <v>0</v>
      </c>
      <c r="H2462" s="65">
        <f t="shared" si="312"/>
        <v>0</v>
      </c>
      <c r="I2462" s="66">
        <f t="shared" si="314"/>
        <v>0</v>
      </c>
      <c r="J2462" s="67">
        <f t="shared" si="315"/>
        <v>0</v>
      </c>
      <c r="K2462" s="67">
        <f t="shared" si="315"/>
        <v>0</v>
      </c>
      <c r="L2462" s="67">
        <f t="shared" si="315"/>
        <v>0</v>
      </c>
      <c r="M2462" s="68">
        <f t="shared" si="315"/>
        <v>0</v>
      </c>
      <c r="N2462" s="151"/>
      <c r="Q2462" s="3"/>
      <c r="R2462" s="3"/>
      <c r="S2462" s="3"/>
      <c r="T2462" s="183"/>
      <c r="U2462" s="183"/>
      <c r="V2462" s="183"/>
      <c r="W2462" s="183"/>
      <c r="X2462" s="183"/>
    </row>
    <row r="2463" spans="1:24" ht="114" x14ac:dyDescent="0.25">
      <c r="A2463" s="23" t="s">
        <v>54</v>
      </c>
      <c r="B2463" s="24">
        <v>6</v>
      </c>
      <c r="C2463" s="25"/>
      <c r="D2463" s="26"/>
      <c r="E2463" s="27"/>
      <c r="F2463" s="27"/>
      <c r="G2463" s="27"/>
      <c r="H2463" s="28"/>
      <c r="I2463" s="29">
        <f>J2463+K2463+L2463+M2463</f>
        <v>74.260000000000005</v>
      </c>
      <c r="J2463" s="30">
        <f>J2464+J2465+J2469+J2473</f>
        <v>74.260000000000005</v>
      </c>
      <c r="K2463" s="30">
        <f>K2464+K2465+K2469+K2473</f>
        <v>0</v>
      </c>
      <c r="L2463" s="30">
        <f>L2464+L2465+L2469+L2473</f>
        <v>0</v>
      </c>
      <c r="M2463" s="31">
        <f>M2464+M2465+M2469+M2473</f>
        <v>0</v>
      </c>
      <c r="N2463" s="151"/>
      <c r="O2463" s="252"/>
      <c r="Q2463" s="3"/>
      <c r="R2463" s="3"/>
      <c r="S2463" s="3"/>
      <c r="T2463" s="3"/>
      <c r="U2463" s="3"/>
    </row>
    <row r="2464" spans="1:24" ht="30" x14ac:dyDescent="0.2">
      <c r="A2464" s="32" t="s">
        <v>55</v>
      </c>
      <c r="B2464" s="146">
        <v>7</v>
      </c>
      <c r="C2464" s="33" t="s">
        <v>34</v>
      </c>
      <c r="D2464" s="34">
        <v>0</v>
      </c>
      <c r="E2464" s="50">
        <f>ROUND(D2464/4,0)</f>
        <v>0</v>
      </c>
      <c r="F2464" s="50">
        <f>ROUND(D2464/4,0)</f>
        <v>0</v>
      </c>
      <c r="G2464" s="50">
        <f>ROUND(D2464/4,0)</f>
        <v>0</v>
      </c>
      <c r="H2464" s="51">
        <f>D2464-E2464-F2464-G2464</f>
        <v>0</v>
      </c>
      <c r="I2464" s="37">
        <f>J2464+K2464+L2464+M2464</f>
        <v>0</v>
      </c>
      <c r="J2464" s="38">
        <v>0</v>
      </c>
      <c r="K2464" s="38">
        <v>0</v>
      </c>
      <c r="L2464" s="38">
        <v>0</v>
      </c>
      <c r="M2464" s="38">
        <v>0</v>
      </c>
      <c r="N2464" s="151"/>
      <c r="Q2464" s="3"/>
      <c r="R2464" s="3"/>
      <c r="S2464" s="3"/>
      <c r="T2464" s="3"/>
      <c r="U2464" s="3"/>
    </row>
    <row r="2465" spans="1:21" ht="30" x14ac:dyDescent="0.2">
      <c r="A2465" s="40" t="s">
        <v>56</v>
      </c>
      <c r="B2465" s="146">
        <v>8</v>
      </c>
      <c r="C2465" s="49" t="s">
        <v>36</v>
      </c>
      <c r="D2465" s="34">
        <f>D2466+D2467+D2468</f>
        <v>0</v>
      </c>
      <c r="E2465" s="43">
        <f>E2466+E2467+E2468</f>
        <v>0</v>
      </c>
      <c r="F2465" s="43">
        <f>F2466+F2467+F2468</f>
        <v>0</v>
      </c>
      <c r="G2465" s="43">
        <f>G2466+G2467+G2468</f>
        <v>0</v>
      </c>
      <c r="H2465" s="44">
        <f>H2466+H2467+H2468</f>
        <v>0</v>
      </c>
      <c r="I2465" s="37">
        <f t="shared" ref="I2465:I2473" si="316">J2465+K2465+L2465+M2465</f>
        <v>0</v>
      </c>
      <c r="J2465" s="45">
        <v>0</v>
      </c>
      <c r="K2465" s="45">
        <f>SUM(K2466:K2468)</f>
        <v>0</v>
      </c>
      <c r="L2465" s="45">
        <f>SUM(L2466:L2468)</f>
        <v>0</v>
      </c>
      <c r="M2465" s="45">
        <f>SUM(M2466:M2468)</f>
        <v>0</v>
      </c>
      <c r="N2465" s="151"/>
      <c r="Q2465" s="3"/>
      <c r="R2465" s="3"/>
      <c r="S2465" s="3"/>
      <c r="T2465" s="3"/>
      <c r="U2465" s="3"/>
    </row>
    <row r="2466" spans="1:21" ht="45" x14ac:dyDescent="0.2">
      <c r="A2466" s="47" t="s">
        <v>57</v>
      </c>
      <c r="B2466" s="54" t="s">
        <v>58</v>
      </c>
      <c r="C2466" s="49" t="s">
        <v>36</v>
      </c>
      <c r="D2466" s="71">
        <v>0</v>
      </c>
      <c r="E2466" s="138">
        <f>ROUND(D2466/4,0)</f>
        <v>0</v>
      </c>
      <c r="F2466" s="138">
        <f>ROUND(D2466/4,0)</f>
        <v>0</v>
      </c>
      <c r="G2466" s="138">
        <f>ROUND(D2466/4,0)</f>
        <v>0</v>
      </c>
      <c r="H2466" s="139">
        <f t="shared" ref="H2466:H2473" si="317">D2466-E2466-F2466-G2466</f>
        <v>0</v>
      </c>
      <c r="I2466" s="73">
        <f t="shared" si="316"/>
        <v>0</v>
      </c>
      <c r="J2466" s="52">
        <v>0</v>
      </c>
      <c r="K2466" s="52">
        <v>0</v>
      </c>
      <c r="L2466" s="52">
        <v>0</v>
      </c>
      <c r="M2466" s="52">
        <v>0</v>
      </c>
      <c r="N2466" s="151"/>
      <c r="Q2466" s="3"/>
      <c r="R2466" s="3"/>
      <c r="S2466" s="3"/>
      <c r="T2466" s="3"/>
      <c r="U2466" s="3"/>
    </row>
    <row r="2467" spans="1:21" ht="60" x14ac:dyDescent="0.2">
      <c r="A2467" s="47" t="s">
        <v>59</v>
      </c>
      <c r="B2467" s="54" t="s">
        <v>60</v>
      </c>
      <c r="C2467" s="49" t="s">
        <v>36</v>
      </c>
      <c r="D2467" s="71">
        <v>0</v>
      </c>
      <c r="E2467" s="138">
        <f>ROUND(D2467/4,0)</f>
        <v>0</v>
      </c>
      <c r="F2467" s="138">
        <f>ROUND(D2467/4,0)</f>
        <v>0</v>
      </c>
      <c r="G2467" s="138">
        <f>ROUND(D2467/4,0)</f>
        <v>0</v>
      </c>
      <c r="H2467" s="139">
        <f t="shared" si="317"/>
        <v>0</v>
      </c>
      <c r="I2467" s="73">
        <f t="shared" si="316"/>
        <v>0</v>
      </c>
      <c r="J2467" s="52">
        <v>0</v>
      </c>
      <c r="K2467" s="52">
        <v>0</v>
      </c>
      <c r="L2467" s="52">
        <v>0</v>
      </c>
      <c r="M2467" s="52">
        <v>0</v>
      </c>
      <c r="N2467" s="151"/>
      <c r="Q2467" s="3"/>
      <c r="R2467" s="3"/>
      <c r="S2467" s="3"/>
      <c r="T2467" s="3"/>
      <c r="U2467" s="3"/>
    </row>
    <row r="2468" spans="1:21" ht="30" x14ac:dyDescent="0.2">
      <c r="A2468" s="47" t="s">
        <v>61</v>
      </c>
      <c r="B2468" s="54" t="s">
        <v>62</v>
      </c>
      <c r="C2468" s="49" t="s">
        <v>43</v>
      </c>
      <c r="D2468" s="71">
        <v>0</v>
      </c>
      <c r="E2468" s="138">
        <v>0</v>
      </c>
      <c r="F2468" s="138">
        <v>0</v>
      </c>
      <c r="G2468" s="138">
        <v>0</v>
      </c>
      <c r="H2468" s="139">
        <f t="shared" si="317"/>
        <v>0</v>
      </c>
      <c r="I2468" s="73">
        <f t="shared" si="316"/>
        <v>0</v>
      </c>
      <c r="J2468" s="52">
        <v>0</v>
      </c>
      <c r="K2468" s="52">
        <v>0</v>
      </c>
      <c r="L2468" s="52">
        <v>0</v>
      </c>
      <c r="M2468" s="52">
        <v>0</v>
      </c>
      <c r="N2468" s="151"/>
      <c r="Q2468" s="3"/>
      <c r="R2468" s="3"/>
      <c r="S2468" s="3"/>
      <c r="T2468" s="3"/>
      <c r="U2468" s="3"/>
    </row>
    <row r="2469" spans="1:21" ht="30" x14ac:dyDescent="0.25">
      <c r="A2469" s="55" t="s">
        <v>63</v>
      </c>
      <c r="B2469" s="146">
        <v>9</v>
      </c>
      <c r="C2469" s="56" t="s">
        <v>45</v>
      </c>
      <c r="D2469" s="34">
        <f>SUM(E2469:H2469)</f>
        <v>1</v>
      </c>
      <c r="E2469" s="140">
        <v>1</v>
      </c>
      <c r="F2469" s="140">
        <v>0</v>
      </c>
      <c r="G2469" s="140">
        <v>0</v>
      </c>
      <c r="H2469" s="139">
        <v>0</v>
      </c>
      <c r="I2469" s="37">
        <f t="shared" si="316"/>
        <v>74.260000000000005</v>
      </c>
      <c r="J2469" s="52">
        <v>74.260000000000005</v>
      </c>
      <c r="K2469" s="52">
        <v>0</v>
      </c>
      <c r="L2469" s="52">
        <v>0</v>
      </c>
      <c r="M2469" s="52">
        <v>0</v>
      </c>
      <c r="N2469" s="151"/>
      <c r="O2469" s="251"/>
      <c r="Q2469" s="3"/>
      <c r="R2469" s="3"/>
      <c r="S2469" s="3"/>
      <c r="T2469" s="3"/>
      <c r="U2469" s="3"/>
    </row>
    <row r="2470" spans="1:21" ht="24.75" customHeight="1" x14ac:dyDescent="0.2">
      <c r="A2470" s="203" t="s">
        <v>64</v>
      </c>
      <c r="B2470" s="57" t="s">
        <v>65</v>
      </c>
      <c r="C2470" s="58" t="s">
        <v>48</v>
      </c>
      <c r="D2470" s="91">
        <f>E2470+F2470+G2470+H2470</f>
        <v>0</v>
      </c>
      <c r="E2470" s="144">
        <v>0</v>
      </c>
      <c r="F2470" s="144">
        <v>0</v>
      </c>
      <c r="G2470" s="144">
        <v>0</v>
      </c>
      <c r="H2470" s="144">
        <v>0</v>
      </c>
      <c r="I2470" s="73">
        <f t="shared" si="316"/>
        <v>0</v>
      </c>
      <c r="J2470" s="75">
        <v>0</v>
      </c>
      <c r="K2470" s="75">
        <v>0</v>
      </c>
      <c r="L2470" s="75">
        <v>0</v>
      </c>
      <c r="M2470" s="75">
        <v>0</v>
      </c>
      <c r="N2470" s="151"/>
      <c r="Q2470" s="3"/>
      <c r="R2470" s="3"/>
      <c r="S2470" s="3"/>
      <c r="T2470" s="3"/>
      <c r="U2470" s="3"/>
    </row>
    <row r="2471" spans="1:21" ht="30" x14ac:dyDescent="0.25">
      <c r="A2471" s="204"/>
      <c r="B2471" s="57" t="s">
        <v>66</v>
      </c>
      <c r="C2471" s="58" t="s">
        <v>45</v>
      </c>
      <c r="D2471" s="91">
        <f>E2471+F2471+G2471+H2471</f>
        <v>0</v>
      </c>
      <c r="E2471" s="144">
        <v>0</v>
      </c>
      <c r="F2471" s="144">
        <v>0</v>
      </c>
      <c r="G2471" s="144">
        <v>0</v>
      </c>
      <c r="H2471" s="144">
        <v>0</v>
      </c>
      <c r="I2471" s="73">
        <f t="shared" si="316"/>
        <v>0</v>
      </c>
      <c r="J2471" s="75">
        <v>0</v>
      </c>
      <c r="K2471" s="75">
        <v>0</v>
      </c>
      <c r="L2471" s="75">
        <v>0</v>
      </c>
      <c r="M2471" s="75">
        <v>0</v>
      </c>
      <c r="N2471" s="151"/>
      <c r="O2471" s="251"/>
      <c r="Q2471" s="3"/>
      <c r="R2471" s="3"/>
      <c r="S2471" s="3"/>
      <c r="T2471" s="3"/>
      <c r="U2471" s="3"/>
    </row>
    <row r="2472" spans="1:21" ht="45" x14ac:dyDescent="0.25">
      <c r="A2472" s="59" t="s">
        <v>67</v>
      </c>
      <c r="B2472" s="57" t="s">
        <v>68</v>
      </c>
      <c r="C2472" s="58" t="s">
        <v>45</v>
      </c>
      <c r="D2472" s="91">
        <f>E2472+F2472+G2472+H2472</f>
        <v>1</v>
      </c>
      <c r="E2472" s="144">
        <f>E2469</f>
        <v>1</v>
      </c>
      <c r="F2472" s="144">
        <f>F2469</f>
        <v>0</v>
      </c>
      <c r="G2472" s="144">
        <f>G2469</f>
        <v>0</v>
      </c>
      <c r="H2472" s="139">
        <f>H2469</f>
        <v>0</v>
      </c>
      <c r="I2472" s="73">
        <f t="shared" si="316"/>
        <v>74.260000000000005</v>
      </c>
      <c r="J2472" s="75">
        <f>J2469</f>
        <v>74.260000000000005</v>
      </c>
      <c r="K2472" s="75">
        <f>K2469</f>
        <v>0</v>
      </c>
      <c r="L2472" s="75">
        <f>L2469</f>
        <v>0</v>
      </c>
      <c r="M2472" s="75">
        <f>M2469</f>
        <v>0</v>
      </c>
      <c r="N2472" s="151"/>
      <c r="O2472" s="251"/>
      <c r="Q2472" s="3"/>
      <c r="R2472" s="3"/>
      <c r="S2472" s="3"/>
      <c r="T2472" s="3"/>
      <c r="U2472" s="3"/>
    </row>
    <row r="2473" spans="1:21" ht="34.5" customHeight="1" thickBot="1" x14ac:dyDescent="0.25">
      <c r="A2473" s="60" t="s">
        <v>69</v>
      </c>
      <c r="B2473" s="61">
        <v>10</v>
      </c>
      <c r="C2473" s="62" t="s">
        <v>53</v>
      </c>
      <c r="D2473" s="63">
        <v>0</v>
      </c>
      <c r="E2473" s="142">
        <v>0</v>
      </c>
      <c r="F2473" s="142">
        <v>0</v>
      </c>
      <c r="G2473" s="142">
        <v>0</v>
      </c>
      <c r="H2473" s="143">
        <f t="shared" si="317"/>
        <v>0</v>
      </c>
      <c r="I2473" s="66">
        <f t="shared" si="316"/>
        <v>0</v>
      </c>
      <c r="J2473" s="67">
        <v>0</v>
      </c>
      <c r="K2473" s="67">
        <v>0</v>
      </c>
      <c r="L2473" s="67">
        <v>0</v>
      </c>
      <c r="M2473" s="67">
        <v>0</v>
      </c>
      <c r="N2473" s="151"/>
      <c r="Q2473" s="3"/>
      <c r="R2473" s="3"/>
      <c r="S2473" s="3"/>
      <c r="T2473" s="3"/>
      <c r="U2473" s="3"/>
    </row>
    <row r="2474" spans="1:21" ht="128.25" x14ac:dyDescent="0.2">
      <c r="A2474" s="23" t="s">
        <v>70</v>
      </c>
      <c r="B2474" s="24">
        <v>11</v>
      </c>
      <c r="C2474" s="25"/>
      <c r="D2474" s="79" t="s">
        <v>71</v>
      </c>
      <c r="E2474" s="27" t="s">
        <v>71</v>
      </c>
      <c r="F2474" s="27" t="s">
        <v>71</v>
      </c>
      <c r="G2474" s="27" t="s">
        <v>71</v>
      </c>
      <c r="H2474" s="27" t="s">
        <v>71</v>
      </c>
      <c r="I2474" s="29">
        <f>J2474+K2474+L2474+M2474</f>
        <v>0</v>
      </c>
      <c r="J2474" s="30">
        <f>J2475+J2476+J2480+J2484</f>
        <v>0</v>
      </c>
      <c r="K2474" s="30">
        <f>K2475+K2476+K2480+K2484</f>
        <v>0</v>
      </c>
      <c r="L2474" s="30">
        <f>L2475+L2476+L2480+L2484</f>
        <v>0</v>
      </c>
      <c r="M2474" s="31">
        <f>M2475+M2476+M2480+M2484</f>
        <v>0</v>
      </c>
      <c r="N2474" s="151"/>
      <c r="Q2474" s="3"/>
      <c r="R2474" s="3"/>
      <c r="S2474" s="3"/>
      <c r="T2474" s="3"/>
      <c r="U2474" s="3"/>
    </row>
    <row r="2475" spans="1:21" ht="30" x14ac:dyDescent="0.2">
      <c r="A2475" s="32" t="s">
        <v>55</v>
      </c>
      <c r="B2475" s="146">
        <v>12</v>
      </c>
      <c r="C2475" s="33" t="s">
        <v>34</v>
      </c>
      <c r="D2475" s="34" t="s">
        <v>71</v>
      </c>
      <c r="E2475" s="35" t="s">
        <v>71</v>
      </c>
      <c r="F2475" s="35" t="s">
        <v>71</v>
      </c>
      <c r="G2475" s="35" t="s">
        <v>71</v>
      </c>
      <c r="H2475" s="36" t="s">
        <v>71</v>
      </c>
      <c r="I2475" s="37">
        <f>J2475+K2475+L2475+M2475</f>
        <v>0</v>
      </c>
      <c r="J2475" s="38"/>
      <c r="K2475" s="38"/>
      <c r="L2475" s="38"/>
      <c r="M2475" s="38"/>
      <c r="N2475" s="151"/>
      <c r="Q2475" s="3"/>
      <c r="R2475" s="3"/>
      <c r="S2475" s="3"/>
      <c r="T2475" s="3"/>
      <c r="U2475" s="3"/>
    </row>
    <row r="2476" spans="1:21" ht="30" x14ac:dyDescent="0.2">
      <c r="A2476" s="40" t="s">
        <v>56</v>
      </c>
      <c r="B2476" s="146">
        <v>13</v>
      </c>
      <c r="C2476" s="33" t="s">
        <v>36</v>
      </c>
      <c r="D2476" s="34" t="s">
        <v>71</v>
      </c>
      <c r="E2476" s="43" t="s">
        <v>71</v>
      </c>
      <c r="F2476" s="43" t="s">
        <v>71</v>
      </c>
      <c r="G2476" s="43" t="s">
        <v>71</v>
      </c>
      <c r="H2476" s="44" t="s">
        <v>71</v>
      </c>
      <c r="I2476" s="37">
        <f t="shared" ref="I2476:I2484" si="318">J2476+K2476+L2476+M2476</f>
        <v>0</v>
      </c>
      <c r="J2476" s="45"/>
      <c r="K2476" s="45"/>
      <c r="L2476" s="45"/>
      <c r="M2476" s="46"/>
      <c r="N2476" s="151"/>
      <c r="Q2476" s="3"/>
      <c r="R2476" s="3"/>
      <c r="S2476" s="3"/>
      <c r="T2476" s="3"/>
      <c r="U2476" s="3"/>
    </row>
    <row r="2477" spans="1:21" ht="45" x14ac:dyDescent="0.2">
      <c r="A2477" s="47" t="s">
        <v>57</v>
      </c>
      <c r="B2477" s="54" t="s">
        <v>72</v>
      </c>
      <c r="C2477" s="49" t="s">
        <v>36</v>
      </c>
      <c r="D2477" s="34" t="s">
        <v>71</v>
      </c>
      <c r="E2477" s="50" t="s">
        <v>71</v>
      </c>
      <c r="F2477" s="50" t="s">
        <v>71</v>
      </c>
      <c r="G2477" s="50" t="s">
        <v>71</v>
      </c>
      <c r="H2477" s="51" t="s">
        <v>71</v>
      </c>
      <c r="I2477" s="37">
        <f t="shared" si="318"/>
        <v>0</v>
      </c>
      <c r="J2477" s="52"/>
      <c r="K2477" s="52"/>
      <c r="L2477" s="52"/>
      <c r="M2477" s="53"/>
      <c r="N2477" s="151"/>
      <c r="Q2477" s="3"/>
      <c r="R2477" s="3"/>
      <c r="S2477" s="3"/>
      <c r="T2477" s="3"/>
      <c r="U2477" s="3"/>
    </row>
    <row r="2478" spans="1:21" ht="60" x14ac:dyDescent="0.2">
      <c r="A2478" s="47" t="s">
        <v>59</v>
      </c>
      <c r="B2478" s="54" t="s">
        <v>73</v>
      </c>
      <c r="C2478" s="49" t="s">
        <v>36</v>
      </c>
      <c r="D2478" s="34" t="s">
        <v>71</v>
      </c>
      <c r="E2478" s="50" t="s">
        <v>71</v>
      </c>
      <c r="F2478" s="50" t="s">
        <v>71</v>
      </c>
      <c r="G2478" s="50" t="s">
        <v>71</v>
      </c>
      <c r="H2478" s="51" t="s">
        <v>71</v>
      </c>
      <c r="I2478" s="37">
        <f t="shared" si="318"/>
        <v>0</v>
      </c>
      <c r="J2478" s="52"/>
      <c r="K2478" s="52"/>
      <c r="L2478" s="52"/>
      <c r="M2478" s="53"/>
      <c r="N2478" s="151"/>
      <c r="Q2478" s="3"/>
      <c r="R2478" s="3"/>
      <c r="S2478" s="3"/>
      <c r="T2478" s="3"/>
      <c r="U2478" s="3"/>
    </row>
    <row r="2479" spans="1:21" ht="30" x14ac:dyDescent="0.2">
      <c r="A2479" s="47" t="s">
        <v>61</v>
      </c>
      <c r="B2479" s="54" t="s">
        <v>74</v>
      </c>
      <c r="C2479" s="49" t="s">
        <v>43</v>
      </c>
      <c r="D2479" s="34" t="s">
        <v>71</v>
      </c>
      <c r="E2479" s="50" t="s">
        <v>71</v>
      </c>
      <c r="F2479" s="50" t="s">
        <v>71</v>
      </c>
      <c r="G2479" s="50" t="s">
        <v>71</v>
      </c>
      <c r="H2479" s="51" t="s">
        <v>71</v>
      </c>
      <c r="I2479" s="37">
        <f t="shared" si="318"/>
        <v>0</v>
      </c>
      <c r="J2479" s="52"/>
      <c r="K2479" s="52"/>
      <c r="L2479" s="52"/>
      <c r="M2479" s="52"/>
      <c r="N2479" s="151"/>
      <c r="Q2479" s="3"/>
      <c r="R2479" s="3"/>
      <c r="S2479" s="3"/>
      <c r="T2479" s="3"/>
      <c r="U2479" s="3"/>
    </row>
    <row r="2480" spans="1:21" ht="30" x14ac:dyDescent="0.2">
      <c r="A2480" s="55" t="s">
        <v>63</v>
      </c>
      <c r="B2480" s="146">
        <v>14</v>
      </c>
      <c r="C2480" s="56" t="s">
        <v>45</v>
      </c>
      <c r="D2480" s="34" t="s">
        <v>71</v>
      </c>
      <c r="E2480" s="35" t="s">
        <v>71</v>
      </c>
      <c r="F2480" s="35" t="s">
        <v>71</v>
      </c>
      <c r="G2480" s="35" t="s">
        <v>71</v>
      </c>
      <c r="H2480" s="36" t="s">
        <v>71</v>
      </c>
      <c r="I2480" s="37">
        <f t="shared" si="318"/>
        <v>0</v>
      </c>
      <c r="J2480" s="38"/>
      <c r="K2480" s="38"/>
      <c r="L2480" s="38"/>
      <c r="M2480" s="39"/>
      <c r="N2480" s="151"/>
      <c r="Q2480" s="3"/>
      <c r="R2480" s="3"/>
      <c r="S2480" s="3"/>
      <c r="T2480" s="3"/>
      <c r="U2480" s="3"/>
    </row>
    <row r="2481" spans="1:21" ht="15" x14ac:dyDescent="0.2">
      <c r="A2481" s="203" t="s">
        <v>64</v>
      </c>
      <c r="B2481" s="57" t="s">
        <v>75</v>
      </c>
      <c r="C2481" s="58" t="s">
        <v>48</v>
      </c>
      <c r="D2481" s="34" t="s">
        <v>71</v>
      </c>
      <c r="E2481" s="35" t="s">
        <v>71</v>
      </c>
      <c r="F2481" s="35" t="s">
        <v>71</v>
      </c>
      <c r="G2481" s="35" t="s">
        <v>71</v>
      </c>
      <c r="H2481" s="36" t="s">
        <v>71</v>
      </c>
      <c r="I2481" s="37">
        <f t="shared" si="318"/>
        <v>0</v>
      </c>
      <c r="J2481" s="45"/>
      <c r="K2481" s="45"/>
      <c r="L2481" s="45"/>
      <c r="M2481" s="46"/>
      <c r="N2481" s="151"/>
      <c r="Q2481" s="3"/>
      <c r="R2481" s="3"/>
      <c r="S2481" s="3"/>
      <c r="T2481" s="3"/>
      <c r="U2481" s="3"/>
    </row>
    <row r="2482" spans="1:21" ht="30" x14ac:dyDescent="0.2">
      <c r="A2482" s="204"/>
      <c r="B2482" s="57" t="s">
        <v>76</v>
      </c>
      <c r="C2482" s="58" t="s">
        <v>45</v>
      </c>
      <c r="D2482" s="34" t="s">
        <v>71</v>
      </c>
      <c r="E2482" s="35" t="s">
        <v>71</v>
      </c>
      <c r="F2482" s="35" t="s">
        <v>71</v>
      </c>
      <c r="G2482" s="35" t="s">
        <v>71</v>
      </c>
      <c r="H2482" s="36" t="s">
        <v>71</v>
      </c>
      <c r="I2482" s="37">
        <f t="shared" si="318"/>
        <v>0</v>
      </c>
      <c r="J2482" s="45"/>
      <c r="K2482" s="45"/>
      <c r="L2482" s="45"/>
      <c r="M2482" s="46"/>
      <c r="N2482" s="151"/>
      <c r="Q2482" s="3"/>
      <c r="R2482" s="3"/>
      <c r="S2482" s="3"/>
      <c r="T2482" s="3"/>
      <c r="U2482" s="3"/>
    </row>
    <row r="2483" spans="1:21" ht="45" x14ac:dyDescent="0.2">
      <c r="A2483" s="59" t="s">
        <v>67</v>
      </c>
      <c r="B2483" s="57" t="s">
        <v>77</v>
      </c>
      <c r="C2483" s="58" t="s">
        <v>45</v>
      </c>
      <c r="D2483" s="34" t="s">
        <v>71</v>
      </c>
      <c r="E2483" s="35" t="s">
        <v>71</v>
      </c>
      <c r="F2483" s="35" t="s">
        <v>71</v>
      </c>
      <c r="G2483" s="35" t="s">
        <v>71</v>
      </c>
      <c r="H2483" s="36" t="s">
        <v>71</v>
      </c>
      <c r="I2483" s="37">
        <f t="shared" si="318"/>
        <v>0</v>
      </c>
      <c r="J2483" s="45"/>
      <c r="K2483" s="45"/>
      <c r="L2483" s="45"/>
      <c r="M2483" s="46"/>
      <c r="N2483" s="151"/>
      <c r="Q2483" s="3"/>
      <c r="R2483" s="3"/>
      <c r="S2483" s="3"/>
      <c r="T2483" s="3"/>
      <c r="U2483" s="3"/>
    </row>
    <row r="2484" spans="1:21" ht="38.25" customHeight="1" thickBot="1" x14ac:dyDescent="0.25">
      <c r="A2484" s="60" t="s">
        <v>69</v>
      </c>
      <c r="B2484" s="61">
        <v>15</v>
      </c>
      <c r="C2484" s="62" t="s">
        <v>53</v>
      </c>
      <c r="D2484" s="63" t="s">
        <v>71</v>
      </c>
      <c r="E2484" s="64" t="s">
        <v>71</v>
      </c>
      <c r="F2484" s="64" t="s">
        <v>71</v>
      </c>
      <c r="G2484" s="64" t="s">
        <v>71</v>
      </c>
      <c r="H2484" s="65" t="s">
        <v>71</v>
      </c>
      <c r="I2484" s="66">
        <f t="shared" si="318"/>
        <v>0</v>
      </c>
      <c r="J2484" s="67"/>
      <c r="K2484" s="67"/>
      <c r="L2484" s="67"/>
      <c r="M2484" s="68"/>
      <c r="N2484" s="151"/>
      <c r="Q2484" s="3"/>
      <c r="R2484" s="3"/>
      <c r="S2484" s="3"/>
      <c r="T2484" s="3"/>
      <c r="U2484" s="3"/>
    </row>
    <row r="2485" spans="1:21" ht="71.25" x14ac:dyDescent="0.2">
      <c r="A2485" s="23" t="s">
        <v>78</v>
      </c>
      <c r="B2485" s="24">
        <v>16</v>
      </c>
      <c r="C2485" s="25"/>
      <c r="D2485" s="79">
        <f>E2485+F2485+G2485+H2485</f>
        <v>0</v>
      </c>
      <c r="E2485" s="27">
        <f>E2486+E2487+E2491+E2495</f>
        <v>0</v>
      </c>
      <c r="F2485" s="27">
        <f>F2486+F2487+F2491+F2495</f>
        <v>0</v>
      </c>
      <c r="G2485" s="27">
        <f>G2486+G2487+G2491+G2495</f>
        <v>0</v>
      </c>
      <c r="H2485" s="28">
        <f>H2486+H2487+H2491+H2495</f>
        <v>0</v>
      </c>
      <c r="I2485" s="80">
        <f>J2485+K2485+L2485+M2485</f>
        <v>0</v>
      </c>
      <c r="J2485" s="30">
        <f>J2486+J2487+J2491+J2495</f>
        <v>0</v>
      </c>
      <c r="K2485" s="30">
        <f>K2486+K2487+K2491+K2495</f>
        <v>0</v>
      </c>
      <c r="L2485" s="30">
        <f>L2486+L2487+L2491+L2495</f>
        <v>0</v>
      </c>
      <c r="M2485" s="31">
        <f>M2486+M2487+M2491+M2495</f>
        <v>0</v>
      </c>
      <c r="N2485" s="151"/>
      <c r="Q2485" s="3"/>
      <c r="R2485" s="3"/>
      <c r="S2485" s="3"/>
      <c r="T2485" s="3"/>
      <c r="U2485" s="3"/>
    </row>
    <row r="2486" spans="1:21" ht="30" x14ac:dyDescent="0.2">
      <c r="A2486" s="32" t="s">
        <v>55</v>
      </c>
      <c r="B2486" s="146">
        <v>17</v>
      </c>
      <c r="C2486" s="33" t="s">
        <v>34</v>
      </c>
      <c r="D2486" s="34">
        <f>E2486+F2486+G2486+H2486</f>
        <v>0</v>
      </c>
      <c r="E2486" s="35"/>
      <c r="F2486" s="35"/>
      <c r="G2486" s="35"/>
      <c r="H2486" s="36"/>
      <c r="I2486" s="37">
        <f>J2486+K2486+L2486+M2486</f>
        <v>0</v>
      </c>
      <c r="J2486" s="38"/>
      <c r="K2486" s="38"/>
      <c r="L2486" s="38"/>
      <c r="M2486" s="39"/>
      <c r="N2486" s="151"/>
      <c r="Q2486" s="3"/>
      <c r="R2486" s="3"/>
      <c r="S2486" s="3"/>
      <c r="T2486" s="3"/>
      <c r="U2486" s="3"/>
    </row>
    <row r="2487" spans="1:21" ht="30" x14ac:dyDescent="0.2">
      <c r="A2487" s="40" t="s">
        <v>56</v>
      </c>
      <c r="B2487" s="146">
        <v>18</v>
      </c>
      <c r="C2487" s="33" t="s">
        <v>36</v>
      </c>
      <c r="D2487" s="34">
        <f t="shared" ref="D2487:D2495" si="319">E2487+F2487+G2487+H2487</f>
        <v>0</v>
      </c>
      <c r="E2487" s="43">
        <f>E2488+E2489+E2490</f>
        <v>0</v>
      </c>
      <c r="F2487" s="43">
        <f>F2488+F2489+F2490</f>
        <v>0</v>
      </c>
      <c r="G2487" s="43">
        <f>G2488+G2489+G2490</f>
        <v>0</v>
      </c>
      <c r="H2487" s="44">
        <f>H2488+H2489+H2490</f>
        <v>0</v>
      </c>
      <c r="I2487" s="37">
        <f t="shared" ref="I2487:I2495" si="320">J2487+K2487+L2487+M2487</f>
        <v>0</v>
      </c>
      <c r="J2487" s="45">
        <f>J2488+J2489+J2490</f>
        <v>0</v>
      </c>
      <c r="K2487" s="45">
        <f>K2488+K2489+K2490</f>
        <v>0</v>
      </c>
      <c r="L2487" s="45">
        <f>L2488+L2489+L2490</f>
        <v>0</v>
      </c>
      <c r="M2487" s="46">
        <f>M2488+M2489+M2490</f>
        <v>0</v>
      </c>
      <c r="N2487" s="151"/>
      <c r="Q2487" s="3"/>
      <c r="R2487" s="3"/>
      <c r="S2487" s="3"/>
      <c r="T2487" s="3"/>
      <c r="U2487" s="3"/>
    </row>
    <row r="2488" spans="1:21" ht="45" x14ac:dyDescent="0.2">
      <c r="A2488" s="47" t="s">
        <v>57</v>
      </c>
      <c r="B2488" s="54" t="s">
        <v>79</v>
      </c>
      <c r="C2488" s="49" t="s">
        <v>36</v>
      </c>
      <c r="D2488" s="34">
        <f t="shared" si="319"/>
        <v>0</v>
      </c>
      <c r="E2488" s="50"/>
      <c r="F2488" s="50"/>
      <c r="G2488" s="50"/>
      <c r="H2488" s="51"/>
      <c r="I2488" s="37">
        <f t="shared" si="320"/>
        <v>0</v>
      </c>
      <c r="J2488" s="52"/>
      <c r="K2488" s="52"/>
      <c r="L2488" s="52"/>
      <c r="M2488" s="53"/>
      <c r="N2488" s="151"/>
      <c r="Q2488" s="3"/>
      <c r="R2488" s="3"/>
      <c r="S2488" s="3"/>
      <c r="T2488" s="3"/>
      <c r="U2488" s="3"/>
    </row>
    <row r="2489" spans="1:21" ht="60" x14ac:dyDescent="0.2">
      <c r="A2489" s="47" t="s">
        <v>59</v>
      </c>
      <c r="B2489" s="54" t="s">
        <v>80</v>
      </c>
      <c r="C2489" s="49" t="s">
        <v>36</v>
      </c>
      <c r="D2489" s="34">
        <f t="shared" si="319"/>
        <v>0</v>
      </c>
      <c r="E2489" s="50"/>
      <c r="F2489" s="50"/>
      <c r="G2489" s="50"/>
      <c r="H2489" s="51"/>
      <c r="I2489" s="37">
        <f t="shared" si="320"/>
        <v>0</v>
      </c>
      <c r="J2489" s="52"/>
      <c r="K2489" s="52"/>
      <c r="L2489" s="52"/>
      <c r="M2489" s="53"/>
      <c r="N2489" s="151"/>
      <c r="Q2489" s="3"/>
      <c r="R2489" s="3"/>
      <c r="S2489" s="3"/>
      <c r="T2489" s="3"/>
      <c r="U2489" s="3"/>
    </row>
    <row r="2490" spans="1:21" ht="30" x14ac:dyDescent="0.2">
      <c r="A2490" s="47" t="s">
        <v>61</v>
      </c>
      <c r="B2490" s="54" t="s">
        <v>81</v>
      </c>
      <c r="C2490" s="49" t="s">
        <v>43</v>
      </c>
      <c r="D2490" s="34">
        <f t="shared" si="319"/>
        <v>0</v>
      </c>
      <c r="E2490" s="50"/>
      <c r="F2490" s="50"/>
      <c r="G2490" s="50"/>
      <c r="H2490" s="51"/>
      <c r="I2490" s="37">
        <f t="shared" si="320"/>
        <v>0</v>
      </c>
      <c r="J2490" s="52"/>
      <c r="K2490" s="52"/>
      <c r="L2490" s="52"/>
      <c r="M2490" s="53"/>
      <c r="N2490" s="151"/>
      <c r="Q2490" s="3"/>
      <c r="R2490" s="3"/>
      <c r="S2490" s="3"/>
      <c r="T2490" s="3"/>
      <c r="U2490" s="3"/>
    </row>
    <row r="2491" spans="1:21" ht="30" x14ac:dyDescent="0.2">
      <c r="A2491" s="55" t="s">
        <v>63</v>
      </c>
      <c r="B2491" s="146">
        <v>19</v>
      </c>
      <c r="C2491" s="56" t="s">
        <v>45</v>
      </c>
      <c r="D2491" s="34">
        <f t="shared" si="319"/>
        <v>0</v>
      </c>
      <c r="E2491" s="35"/>
      <c r="F2491" s="35"/>
      <c r="G2491" s="35"/>
      <c r="H2491" s="36"/>
      <c r="I2491" s="37">
        <f t="shared" si="320"/>
        <v>0</v>
      </c>
      <c r="J2491" s="38"/>
      <c r="K2491" s="38"/>
      <c r="L2491" s="38"/>
      <c r="M2491" s="39"/>
      <c r="N2491" s="151"/>
      <c r="Q2491" s="3"/>
      <c r="R2491" s="3"/>
      <c r="S2491" s="3"/>
      <c r="T2491" s="3"/>
      <c r="U2491" s="3"/>
    </row>
    <row r="2492" spans="1:21" ht="26.25" customHeight="1" x14ac:dyDescent="0.2">
      <c r="A2492" s="203" t="s">
        <v>64</v>
      </c>
      <c r="B2492" s="57" t="s">
        <v>82</v>
      </c>
      <c r="C2492" s="58" t="s">
        <v>48</v>
      </c>
      <c r="D2492" s="34">
        <f t="shared" si="319"/>
        <v>0</v>
      </c>
      <c r="E2492" s="35"/>
      <c r="F2492" s="35"/>
      <c r="G2492" s="35"/>
      <c r="H2492" s="36"/>
      <c r="I2492" s="37">
        <f t="shared" si="320"/>
        <v>0</v>
      </c>
      <c r="J2492" s="45"/>
      <c r="K2492" s="45"/>
      <c r="L2492" s="45"/>
      <c r="M2492" s="46"/>
      <c r="N2492" s="151"/>
      <c r="Q2492" s="3"/>
      <c r="R2492" s="3"/>
      <c r="S2492" s="3"/>
      <c r="T2492" s="3"/>
      <c r="U2492" s="3"/>
    </row>
    <row r="2493" spans="1:21" ht="30" x14ac:dyDescent="0.2">
      <c r="A2493" s="204"/>
      <c r="B2493" s="57" t="s">
        <v>83</v>
      </c>
      <c r="C2493" s="58" t="s">
        <v>45</v>
      </c>
      <c r="D2493" s="34">
        <f t="shared" si="319"/>
        <v>0</v>
      </c>
      <c r="E2493" s="35"/>
      <c r="F2493" s="35"/>
      <c r="G2493" s="35"/>
      <c r="H2493" s="36"/>
      <c r="I2493" s="37">
        <f t="shared" si="320"/>
        <v>0</v>
      </c>
      <c r="J2493" s="45"/>
      <c r="K2493" s="45"/>
      <c r="L2493" s="45"/>
      <c r="M2493" s="46"/>
      <c r="N2493" s="151"/>
      <c r="Q2493" s="3"/>
      <c r="R2493" s="3"/>
      <c r="S2493" s="3"/>
      <c r="T2493" s="3"/>
      <c r="U2493" s="3"/>
    </row>
    <row r="2494" spans="1:21" ht="45" x14ac:dyDescent="0.2">
      <c r="A2494" s="59" t="s">
        <v>67</v>
      </c>
      <c r="B2494" s="57" t="s">
        <v>84</v>
      </c>
      <c r="C2494" s="58" t="s">
        <v>45</v>
      </c>
      <c r="D2494" s="34">
        <f t="shared" si="319"/>
        <v>0</v>
      </c>
      <c r="E2494" s="35"/>
      <c r="F2494" s="35"/>
      <c r="G2494" s="35"/>
      <c r="H2494" s="36"/>
      <c r="I2494" s="37">
        <f t="shared" si="320"/>
        <v>0</v>
      </c>
      <c r="J2494" s="45"/>
      <c r="K2494" s="45"/>
      <c r="L2494" s="45"/>
      <c r="M2494" s="46"/>
      <c r="N2494" s="151"/>
      <c r="Q2494" s="3"/>
      <c r="R2494" s="3"/>
      <c r="S2494" s="3"/>
      <c r="T2494" s="3"/>
      <c r="U2494" s="3"/>
    </row>
    <row r="2495" spans="1:21" ht="38.25" customHeight="1" thickBot="1" x14ac:dyDescent="0.25">
      <c r="A2495" s="81" t="s">
        <v>69</v>
      </c>
      <c r="B2495" s="147">
        <v>20</v>
      </c>
      <c r="C2495" s="82" t="s">
        <v>53</v>
      </c>
      <c r="D2495" s="83">
        <f t="shared" si="319"/>
        <v>0</v>
      </c>
      <c r="E2495" s="84"/>
      <c r="F2495" s="84"/>
      <c r="G2495" s="84"/>
      <c r="H2495" s="85"/>
      <c r="I2495" s="86">
        <f t="shared" si="320"/>
        <v>0</v>
      </c>
      <c r="J2495" s="87"/>
      <c r="K2495" s="87"/>
      <c r="L2495" s="87"/>
      <c r="M2495" s="88"/>
      <c r="N2495" s="151"/>
      <c r="Q2495" s="3"/>
      <c r="R2495" s="3"/>
      <c r="S2495" s="3"/>
      <c r="T2495" s="3"/>
      <c r="U2495" s="3"/>
    </row>
    <row r="2496" spans="1:21" ht="13.5" thickTop="1" x14ac:dyDescent="0.2">
      <c r="B2496" s="132"/>
      <c r="D2496" s="1"/>
      <c r="E2496" s="1"/>
      <c r="F2496" s="1"/>
      <c r="G2496" s="1"/>
      <c r="H2496" s="1"/>
      <c r="N2496" s="151"/>
      <c r="Q2496" s="3"/>
      <c r="R2496" s="3"/>
      <c r="S2496" s="3"/>
      <c r="T2496" s="3"/>
      <c r="U2496" s="3"/>
    </row>
    <row r="2497" spans="1:21" ht="12.75" x14ac:dyDescent="0.2">
      <c r="B2497" s="132"/>
      <c r="D2497" s="1"/>
      <c r="E2497" s="1"/>
      <c r="F2497" s="1"/>
      <c r="G2497" s="1"/>
      <c r="H2497" s="1"/>
      <c r="N2497" s="151"/>
      <c r="Q2497" s="3"/>
      <c r="R2497" s="3"/>
      <c r="S2497" s="3"/>
      <c r="T2497" s="3"/>
      <c r="U2497" s="3"/>
    </row>
    <row r="2498" spans="1:21" ht="25.5" customHeight="1" x14ac:dyDescent="0.25">
      <c r="B2498" s="132"/>
      <c r="D2498" s="1"/>
      <c r="E2498" s="1"/>
      <c r="F2498" s="1"/>
      <c r="G2498" s="1"/>
      <c r="H2498" s="1"/>
      <c r="K2498" s="197" t="s">
        <v>0</v>
      </c>
      <c r="L2498" s="197"/>
      <c r="M2498" s="197"/>
      <c r="N2498" s="151"/>
      <c r="Q2498" s="183"/>
    </row>
    <row r="2499" spans="1:21" ht="15.75" customHeight="1" x14ac:dyDescent="0.25">
      <c r="B2499" s="132"/>
      <c r="D2499" s="1"/>
      <c r="E2499" s="1"/>
      <c r="F2499" s="1"/>
      <c r="G2499" s="1"/>
      <c r="H2499" s="1"/>
      <c r="K2499" s="197" t="s">
        <v>1</v>
      </c>
      <c r="L2499" s="197"/>
      <c r="M2499" s="197"/>
      <c r="N2499" s="151"/>
      <c r="Q2499" s="183"/>
    </row>
    <row r="2500" spans="1:21" ht="15.75" customHeight="1" x14ac:dyDescent="0.25">
      <c r="B2500" s="132"/>
      <c r="D2500" s="1"/>
      <c r="E2500" s="1"/>
      <c r="F2500" s="1"/>
      <c r="G2500" s="1"/>
      <c r="H2500" s="1"/>
      <c r="K2500" s="197" t="s">
        <v>2</v>
      </c>
      <c r="L2500" s="197"/>
      <c r="M2500" s="197"/>
      <c r="N2500" s="151"/>
      <c r="Q2500" s="183"/>
    </row>
    <row r="2501" spans="1:21" ht="15.75" customHeight="1" x14ac:dyDescent="0.25">
      <c r="B2501" s="132"/>
      <c r="D2501" s="1"/>
      <c r="E2501" s="1"/>
      <c r="F2501" s="1"/>
      <c r="G2501" s="1"/>
      <c r="H2501" s="1"/>
      <c r="K2501" s="197" t="s">
        <v>3</v>
      </c>
      <c r="L2501" s="197"/>
      <c r="M2501" s="197"/>
      <c r="N2501" s="151"/>
      <c r="Q2501" s="183"/>
    </row>
    <row r="2502" spans="1:21" ht="15.75" customHeight="1" x14ac:dyDescent="0.25">
      <c r="B2502" s="132"/>
      <c r="D2502" s="1"/>
      <c r="E2502" s="1"/>
      <c r="F2502" s="1"/>
      <c r="G2502" s="1"/>
      <c r="H2502" s="1"/>
      <c r="K2502" s="197" t="s">
        <v>4</v>
      </c>
      <c r="L2502" s="197"/>
      <c r="M2502" s="197"/>
      <c r="N2502" s="151"/>
      <c r="Q2502" s="183"/>
    </row>
    <row r="2503" spans="1:21" ht="15.75" customHeight="1" x14ac:dyDescent="0.25">
      <c r="B2503" s="132"/>
      <c r="D2503" s="1"/>
      <c r="E2503" s="1"/>
      <c r="F2503" s="1"/>
      <c r="G2503" s="1"/>
      <c r="H2503" s="1"/>
      <c r="K2503" s="197" t="s">
        <v>5</v>
      </c>
      <c r="L2503" s="197"/>
      <c r="M2503" s="197"/>
      <c r="N2503" s="151"/>
      <c r="Q2503" s="183"/>
    </row>
    <row r="2504" spans="1:21" ht="15.75" customHeight="1" x14ac:dyDescent="0.25">
      <c r="B2504" s="132"/>
      <c r="D2504" s="1"/>
      <c r="E2504" s="1"/>
      <c r="F2504" s="1"/>
      <c r="G2504" s="1"/>
      <c r="H2504" s="1"/>
      <c r="K2504" s="197" t="s">
        <v>6</v>
      </c>
      <c r="L2504" s="197"/>
      <c r="M2504" s="197"/>
      <c r="N2504" s="151"/>
      <c r="Q2504" s="183"/>
    </row>
    <row r="2505" spans="1:21" ht="15.75" customHeight="1" x14ac:dyDescent="0.25">
      <c r="B2505" s="132"/>
      <c r="D2505" s="1"/>
      <c r="E2505" s="1"/>
      <c r="F2505" s="1"/>
      <c r="G2505" s="1"/>
      <c r="H2505" s="1"/>
      <c r="K2505" s="197" t="s">
        <v>7</v>
      </c>
      <c r="L2505" s="197"/>
      <c r="M2505" s="197"/>
      <c r="N2505" s="151"/>
      <c r="Q2505" s="183"/>
    </row>
    <row r="2506" spans="1:21" x14ac:dyDescent="0.25">
      <c r="B2506" s="132"/>
      <c r="D2506" s="1"/>
      <c r="E2506" s="1"/>
      <c r="F2506" s="1"/>
      <c r="G2506" s="1"/>
      <c r="H2506" s="1"/>
      <c r="N2506" s="151"/>
      <c r="Q2506" s="183"/>
    </row>
    <row r="2507" spans="1:21" s="4" customFormat="1" ht="20.25" customHeight="1" x14ac:dyDescent="0.25">
      <c r="A2507" s="198" t="str">
        <f>$A$10</f>
        <v>Объёмы медицинской помощи по территориальной программе обязательного медицинского страхования на 2018 год</v>
      </c>
      <c r="B2507" s="198"/>
      <c r="C2507" s="198"/>
      <c r="D2507" s="198"/>
      <c r="E2507" s="198"/>
      <c r="F2507" s="198"/>
      <c r="G2507" s="198"/>
      <c r="H2507" s="198"/>
      <c r="I2507" s="198"/>
      <c r="J2507" s="198"/>
      <c r="K2507" s="198"/>
      <c r="L2507" s="198"/>
      <c r="M2507" s="198"/>
      <c r="N2507" s="151"/>
      <c r="Q2507" s="183"/>
      <c r="R2507" s="148"/>
      <c r="S2507" s="148"/>
      <c r="T2507" s="148"/>
      <c r="U2507" s="148"/>
    </row>
    <row r="2508" spans="1:21" s="4" customFormat="1" ht="18" customHeight="1" x14ac:dyDescent="0.25">
      <c r="A2508" s="243" t="s">
        <v>123</v>
      </c>
      <c r="B2508" s="242"/>
      <c r="C2508" s="242"/>
      <c r="D2508" s="242"/>
      <c r="E2508" s="242"/>
      <c r="F2508" s="242"/>
      <c r="G2508" s="242"/>
      <c r="H2508" s="242"/>
      <c r="I2508" s="242"/>
      <c r="J2508" s="242"/>
      <c r="K2508" s="242"/>
      <c r="L2508" s="242"/>
      <c r="M2508" s="242"/>
      <c r="N2508" s="151"/>
      <c r="Q2508" s="183"/>
      <c r="R2508" s="148"/>
      <c r="S2508" s="148"/>
      <c r="T2508" s="148"/>
      <c r="U2508" s="148"/>
    </row>
    <row r="2509" spans="1:21" s="4" customFormat="1" ht="16.5" customHeight="1" x14ac:dyDescent="0.25">
      <c r="A2509" s="198" t="str">
        <f>$A$12</f>
        <v>для лиц, застрахованных в филиале АО "ГСМК "Сахамедстрах" в г. Магадане Магаданской области</v>
      </c>
      <c r="B2509" s="198"/>
      <c r="C2509" s="198"/>
      <c r="D2509" s="198"/>
      <c r="E2509" s="198"/>
      <c r="F2509" s="198"/>
      <c r="G2509" s="198"/>
      <c r="H2509" s="198"/>
      <c r="I2509" s="198"/>
      <c r="J2509" s="198"/>
      <c r="K2509" s="198"/>
      <c r="L2509" s="198"/>
      <c r="M2509" s="198"/>
      <c r="N2509" s="151"/>
      <c r="Q2509" s="183"/>
      <c r="R2509" s="148"/>
      <c r="S2509" s="148"/>
      <c r="T2509" s="148"/>
      <c r="U2509" s="148"/>
    </row>
    <row r="2510" spans="1:21" ht="16.5" thickBot="1" x14ac:dyDescent="0.3">
      <c r="A2510" s="5"/>
      <c r="B2510" s="133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151"/>
      <c r="Q2510" s="183"/>
    </row>
    <row r="2511" spans="1:21" ht="39.75" customHeight="1" thickTop="1" x14ac:dyDescent="0.25">
      <c r="A2511" s="225" t="s">
        <v>10</v>
      </c>
      <c r="B2511" s="228" t="s">
        <v>11</v>
      </c>
      <c r="C2511" s="231" t="s">
        <v>12</v>
      </c>
      <c r="D2511" s="239" t="str">
        <f>$D$14</f>
        <v>Всего на 2018 год</v>
      </c>
      <c r="E2511" s="234" t="s">
        <v>13</v>
      </c>
      <c r="F2511" s="234"/>
      <c r="G2511" s="234"/>
      <c r="H2511" s="235"/>
      <c r="I2511" s="239" t="str">
        <f>$I$14</f>
        <v>Всего на 2018 год</v>
      </c>
      <c r="J2511" s="234" t="s">
        <v>14</v>
      </c>
      <c r="K2511" s="234"/>
      <c r="L2511" s="234"/>
      <c r="M2511" s="235"/>
      <c r="N2511" s="151"/>
      <c r="Q2511" s="183"/>
    </row>
    <row r="2512" spans="1:21" ht="17.25" customHeight="1" x14ac:dyDescent="0.25">
      <c r="A2512" s="226"/>
      <c r="B2512" s="229"/>
      <c r="C2512" s="232"/>
      <c r="D2512" s="240"/>
      <c r="E2512" s="236"/>
      <c r="F2512" s="236"/>
      <c r="G2512" s="236"/>
      <c r="H2512" s="237"/>
      <c r="I2512" s="240"/>
      <c r="J2512" s="236"/>
      <c r="K2512" s="236"/>
      <c r="L2512" s="236"/>
      <c r="M2512" s="237"/>
      <c r="N2512" s="151"/>
      <c r="Q2512" s="183"/>
    </row>
    <row r="2513" spans="1:27" s="12" customFormat="1" ht="29.25" customHeight="1" thickBot="1" x14ac:dyDescent="0.3">
      <c r="A2513" s="227"/>
      <c r="B2513" s="230"/>
      <c r="C2513" s="233"/>
      <c r="D2513" s="241"/>
      <c r="E2513" s="136" t="s">
        <v>15</v>
      </c>
      <c r="F2513" s="136" t="s">
        <v>16</v>
      </c>
      <c r="G2513" s="136" t="s">
        <v>17</v>
      </c>
      <c r="H2513" s="137" t="s">
        <v>18</v>
      </c>
      <c r="I2513" s="241"/>
      <c r="J2513" s="136" t="s">
        <v>15</v>
      </c>
      <c r="K2513" s="136" t="s">
        <v>16</v>
      </c>
      <c r="L2513" s="136" t="s">
        <v>17</v>
      </c>
      <c r="M2513" s="137" t="s">
        <v>18</v>
      </c>
      <c r="N2513" s="151"/>
      <c r="Q2513" s="183"/>
      <c r="R2513" s="149"/>
      <c r="S2513" s="149"/>
      <c r="T2513" s="149"/>
      <c r="U2513" s="149"/>
    </row>
    <row r="2514" spans="1:27" s="22" customFormat="1" ht="17.25" thickTop="1" thickBot="1" x14ac:dyDescent="0.3">
      <c r="A2514" s="13" t="s">
        <v>19</v>
      </c>
      <c r="B2514" s="14" t="s">
        <v>20</v>
      </c>
      <c r="C2514" s="15" t="s">
        <v>21</v>
      </c>
      <c r="D2514" s="19" t="s">
        <v>22</v>
      </c>
      <c r="E2514" s="20" t="s">
        <v>23</v>
      </c>
      <c r="F2514" s="20" t="s">
        <v>24</v>
      </c>
      <c r="G2514" s="20" t="s">
        <v>25</v>
      </c>
      <c r="H2514" s="21" t="s">
        <v>26</v>
      </c>
      <c r="I2514" s="19" t="s">
        <v>27</v>
      </c>
      <c r="J2514" s="20" t="s">
        <v>28</v>
      </c>
      <c r="K2514" s="20" t="s">
        <v>29</v>
      </c>
      <c r="L2514" s="20" t="s">
        <v>30</v>
      </c>
      <c r="M2514" s="21" t="s">
        <v>31</v>
      </c>
      <c r="N2514" s="151"/>
      <c r="Q2514" s="183"/>
      <c r="R2514" s="150"/>
      <c r="S2514" s="150"/>
      <c r="T2514" s="150"/>
      <c r="U2514" s="150"/>
    </row>
    <row r="2515" spans="1:27" ht="66" customHeight="1" thickTop="1" x14ac:dyDescent="0.25">
      <c r="A2515" s="23" t="s">
        <v>32</v>
      </c>
      <c r="B2515" s="24">
        <v>1</v>
      </c>
      <c r="C2515" s="25"/>
      <c r="D2515" s="26"/>
      <c r="E2515" s="27"/>
      <c r="F2515" s="27"/>
      <c r="G2515" s="27"/>
      <c r="H2515" s="28"/>
      <c r="I2515" s="29">
        <f>J2515+K2515+L2515+M2515</f>
        <v>83.88</v>
      </c>
      <c r="J2515" s="30">
        <f>J2516+J2517+J2521+J2525</f>
        <v>83.88</v>
      </c>
      <c r="K2515" s="30">
        <f>K2516+K2517+K2521+K2525</f>
        <v>0</v>
      </c>
      <c r="L2515" s="30">
        <f>L2516+L2517+L2521+L2525</f>
        <v>0</v>
      </c>
      <c r="M2515" s="31">
        <f>M2516+M2517+M2521+M2525</f>
        <v>0</v>
      </c>
      <c r="N2515" s="151"/>
      <c r="O2515" s="172"/>
      <c r="Q2515" s="183"/>
    </row>
    <row r="2516" spans="1:27" ht="47.25" customHeight="1" x14ac:dyDescent="0.25">
      <c r="A2516" s="32" t="s">
        <v>33</v>
      </c>
      <c r="B2516" s="146">
        <v>2</v>
      </c>
      <c r="C2516" s="33" t="s">
        <v>34</v>
      </c>
      <c r="D2516" s="34">
        <f>E2516+F2516+G2516+H2516</f>
        <v>0</v>
      </c>
      <c r="E2516" s="35">
        <f t="shared" ref="E2516:H2525" si="321">E2527+E2549</f>
        <v>0</v>
      </c>
      <c r="F2516" s="35">
        <f t="shared" si="321"/>
        <v>0</v>
      </c>
      <c r="G2516" s="35">
        <f t="shared" si="321"/>
        <v>0</v>
      </c>
      <c r="H2516" s="36">
        <f t="shared" si="321"/>
        <v>0</v>
      </c>
      <c r="I2516" s="37">
        <f>J2516+K2516+L2516+M2516</f>
        <v>0</v>
      </c>
      <c r="J2516" s="38">
        <f>J2527+J2538+J2549</f>
        <v>0</v>
      </c>
      <c r="K2516" s="38">
        <f>K2527+K2538+K2549</f>
        <v>0</v>
      </c>
      <c r="L2516" s="38">
        <f>L2527+L2538+L2549</f>
        <v>0</v>
      </c>
      <c r="M2516" s="39">
        <f>M2527+M2538+M2549</f>
        <v>0</v>
      </c>
      <c r="N2516" s="151"/>
      <c r="O2516" s="157"/>
      <c r="Q2516" s="183"/>
      <c r="T2516" s="183"/>
      <c r="U2516" s="183"/>
      <c r="V2516" s="183"/>
      <c r="W2516" s="183"/>
      <c r="X2516" s="183"/>
    </row>
    <row r="2517" spans="1:27" ht="44.25" customHeight="1" x14ac:dyDescent="0.25">
      <c r="A2517" s="40" t="s">
        <v>35</v>
      </c>
      <c r="B2517" s="41">
        <v>3</v>
      </c>
      <c r="C2517" s="49" t="s">
        <v>36</v>
      </c>
      <c r="D2517" s="34">
        <f t="shared" ref="D2517:D2525" si="322">E2517+F2517+G2517+H2517</f>
        <v>0</v>
      </c>
      <c r="E2517" s="43">
        <f t="shared" si="321"/>
        <v>0</v>
      </c>
      <c r="F2517" s="43">
        <f t="shared" si="321"/>
        <v>0</v>
      </c>
      <c r="G2517" s="43">
        <f t="shared" si="321"/>
        <v>0</v>
      </c>
      <c r="H2517" s="44">
        <f t="shared" si="321"/>
        <v>0</v>
      </c>
      <c r="I2517" s="37">
        <f t="shared" ref="I2517:I2525" si="323">J2517+K2517+L2517+M2517</f>
        <v>0</v>
      </c>
      <c r="J2517" s="45">
        <f>J2518+J2519+J2520</f>
        <v>0</v>
      </c>
      <c r="K2517" s="45">
        <f>K2518+K2519+K2520</f>
        <v>0</v>
      </c>
      <c r="L2517" s="45">
        <f>L2518+L2519+L2520</f>
        <v>0</v>
      </c>
      <c r="M2517" s="46">
        <f>M2518+M2519+M2520</f>
        <v>0</v>
      </c>
      <c r="N2517" s="151"/>
      <c r="O2517" s="186"/>
      <c r="P2517" s="186"/>
      <c r="Q2517" s="183"/>
      <c r="T2517" s="183"/>
      <c r="U2517" s="183"/>
      <c r="V2517" s="183"/>
      <c r="W2517" s="183"/>
      <c r="X2517" s="183"/>
    </row>
    <row r="2518" spans="1:27" ht="70.5" customHeight="1" x14ac:dyDescent="0.25">
      <c r="A2518" s="47" t="s">
        <v>37</v>
      </c>
      <c r="B2518" s="48" t="s">
        <v>38</v>
      </c>
      <c r="C2518" s="49" t="s">
        <v>36</v>
      </c>
      <c r="D2518" s="34">
        <f t="shared" si="322"/>
        <v>0</v>
      </c>
      <c r="E2518" s="50">
        <f t="shared" si="321"/>
        <v>0</v>
      </c>
      <c r="F2518" s="50">
        <f t="shared" si="321"/>
        <v>0</v>
      </c>
      <c r="G2518" s="50">
        <f t="shared" si="321"/>
        <v>0</v>
      </c>
      <c r="H2518" s="51">
        <f t="shared" si="321"/>
        <v>0</v>
      </c>
      <c r="I2518" s="37">
        <f t="shared" si="323"/>
        <v>0</v>
      </c>
      <c r="J2518" s="52">
        <f t="shared" ref="J2518:M2525" si="324">J2529+J2540+J2551</f>
        <v>0</v>
      </c>
      <c r="K2518" s="52">
        <f t="shared" si="324"/>
        <v>0</v>
      </c>
      <c r="L2518" s="52">
        <f t="shared" si="324"/>
        <v>0</v>
      </c>
      <c r="M2518" s="53">
        <f t="shared" si="324"/>
        <v>0</v>
      </c>
      <c r="N2518" s="151"/>
      <c r="O2518" s="157"/>
      <c r="Q2518" s="183"/>
      <c r="T2518" s="183"/>
      <c r="U2518" s="183"/>
      <c r="V2518" s="183"/>
      <c r="W2518" s="183"/>
      <c r="X2518" s="183"/>
    </row>
    <row r="2519" spans="1:27" ht="84" customHeight="1" x14ac:dyDescent="0.25">
      <c r="A2519" s="47" t="s">
        <v>39</v>
      </c>
      <c r="B2519" s="54" t="s">
        <v>40</v>
      </c>
      <c r="C2519" s="49" t="s">
        <v>36</v>
      </c>
      <c r="D2519" s="34">
        <f t="shared" si="322"/>
        <v>0</v>
      </c>
      <c r="E2519" s="50">
        <f t="shared" si="321"/>
        <v>0</v>
      </c>
      <c r="F2519" s="50">
        <f t="shared" si="321"/>
        <v>0</v>
      </c>
      <c r="G2519" s="50">
        <f t="shared" si="321"/>
        <v>0</v>
      </c>
      <c r="H2519" s="51">
        <f t="shared" si="321"/>
        <v>0</v>
      </c>
      <c r="I2519" s="37">
        <f t="shared" si="323"/>
        <v>0</v>
      </c>
      <c r="J2519" s="52">
        <f t="shared" si="324"/>
        <v>0</v>
      </c>
      <c r="K2519" s="52">
        <f t="shared" si="324"/>
        <v>0</v>
      </c>
      <c r="L2519" s="52">
        <f t="shared" si="324"/>
        <v>0</v>
      </c>
      <c r="M2519" s="53">
        <f t="shared" si="324"/>
        <v>0</v>
      </c>
      <c r="N2519" s="151"/>
      <c r="O2519" s="157"/>
      <c r="Q2519" s="183"/>
      <c r="T2519" s="183"/>
      <c r="U2519" s="183"/>
      <c r="V2519" s="183"/>
      <c r="W2519" s="183"/>
      <c r="X2519" s="183"/>
    </row>
    <row r="2520" spans="1:27" ht="67.5" customHeight="1" x14ac:dyDescent="0.25">
      <c r="A2520" s="47" t="s">
        <v>41</v>
      </c>
      <c r="B2520" s="54" t="s">
        <v>42</v>
      </c>
      <c r="C2520" s="49" t="s">
        <v>43</v>
      </c>
      <c r="D2520" s="34">
        <f t="shared" si="322"/>
        <v>0</v>
      </c>
      <c r="E2520" s="50">
        <f t="shared" si="321"/>
        <v>0</v>
      </c>
      <c r="F2520" s="50">
        <f t="shared" si="321"/>
        <v>0</v>
      </c>
      <c r="G2520" s="50">
        <f t="shared" si="321"/>
        <v>0</v>
      </c>
      <c r="H2520" s="51">
        <f t="shared" si="321"/>
        <v>0</v>
      </c>
      <c r="I2520" s="37">
        <f t="shared" si="323"/>
        <v>0</v>
      </c>
      <c r="J2520" s="52">
        <f t="shared" si="324"/>
        <v>0</v>
      </c>
      <c r="K2520" s="52">
        <f t="shared" si="324"/>
        <v>0</v>
      </c>
      <c r="L2520" s="52">
        <f t="shared" si="324"/>
        <v>0</v>
      </c>
      <c r="M2520" s="53">
        <f t="shared" si="324"/>
        <v>0</v>
      </c>
      <c r="N2520" s="151"/>
      <c r="O2520" s="157"/>
      <c r="Q2520" s="183"/>
      <c r="T2520" s="183"/>
      <c r="U2520" s="183"/>
      <c r="V2520" s="183"/>
      <c r="W2520" s="183"/>
      <c r="X2520" s="183"/>
    </row>
    <row r="2521" spans="1:27" ht="54" customHeight="1" x14ac:dyDescent="0.25">
      <c r="A2521" s="55" t="s">
        <v>44</v>
      </c>
      <c r="B2521" s="146">
        <v>4</v>
      </c>
      <c r="C2521" s="56" t="s">
        <v>45</v>
      </c>
      <c r="D2521" s="34">
        <f t="shared" si="322"/>
        <v>1</v>
      </c>
      <c r="E2521" s="35">
        <f t="shared" si="321"/>
        <v>1</v>
      </c>
      <c r="F2521" s="35">
        <f t="shared" si="321"/>
        <v>0</v>
      </c>
      <c r="G2521" s="35">
        <f t="shared" si="321"/>
        <v>0</v>
      </c>
      <c r="H2521" s="36">
        <f t="shared" si="321"/>
        <v>0</v>
      </c>
      <c r="I2521" s="37">
        <f t="shared" si="323"/>
        <v>83.88</v>
      </c>
      <c r="J2521" s="38">
        <f t="shared" si="324"/>
        <v>83.88</v>
      </c>
      <c r="K2521" s="38">
        <f t="shared" si="324"/>
        <v>0</v>
      </c>
      <c r="L2521" s="38">
        <f t="shared" si="324"/>
        <v>0</v>
      </c>
      <c r="M2521" s="39">
        <f t="shared" si="324"/>
        <v>0</v>
      </c>
      <c r="N2521" s="151"/>
      <c r="O2521" s="157"/>
      <c r="Q2521" s="183"/>
      <c r="T2521" s="183"/>
      <c r="U2521" s="183"/>
      <c r="V2521" s="183"/>
      <c r="W2521" s="183"/>
      <c r="X2521" s="183"/>
    </row>
    <row r="2522" spans="1:27" ht="52.5" customHeight="1" x14ac:dyDescent="0.25">
      <c r="A2522" s="203" t="s">
        <v>46</v>
      </c>
      <c r="B2522" s="57" t="s">
        <v>47</v>
      </c>
      <c r="C2522" s="58" t="s">
        <v>48</v>
      </c>
      <c r="D2522" s="34">
        <f t="shared" si="322"/>
        <v>0</v>
      </c>
      <c r="E2522" s="35">
        <f t="shared" si="321"/>
        <v>0</v>
      </c>
      <c r="F2522" s="35">
        <f t="shared" si="321"/>
        <v>0</v>
      </c>
      <c r="G2522" s="35">
        <f t="shared" si="321"/>
        <v>0</v>
      </c>
      <c r="H2522" s="36">
        <f t="shared" si="321"/>
        <v>0</v>
      </c>
      <c r="I2522" s="37">
        <f t="shared" si="323"/>
        <v>0</v>
      </c>
      <c r="J2522" s="38">
        <f t="shared" si="324"/>
        <v>0</v>
      </c>
      <c r="K2522" s="38">
        <f t="shared" si="324"/>
        <v>0</v>
      </c>
      <c r="L2522" s="38">
        <f t="shared" si="324"/>
        <v>0</v>
      </c>
      <c r="M2522" s="39">
        <f t="shared" si="324"/>
        <v>0</v>
      </c>
      <c r="N2522" s="151"/>
      <c r="O2522" s="157"/>
      <c r="Q2522" s="183"/>
      <c r="T2522" s="183"/>
      <c r="U2522" s="183"/>
      <c r="V2522" s="183"/>
      <c r="W2522" s="183"/>
      <c r="X2522" s="183"/>
    </row>
    <row r="2523" spans="1:27" ht="54" customHeight="1" x14ac:dyDescent="0.25">
      <c r="A2523" s="204"/>
      <c r="B2523" s="57" t="s">
        <v>49</v>
      </c>
      <c r="C2523" s="58" t="s">
        <v>45</v>
      </c>
      <c r="D2523" s="34">
        <f t="shared" si="322"/>
        <v>0</v>
      </c>
      <c r="E2523" s="35">
        <f t="shared" si="321"/>
        <v>0</v>
      </c>
      <c r="F2523" s="35">
        <f t="shared" si="321"/>
        <v>0</v>
      </c>
      <c r="G2523" s="35">
        <f t="shared" si="321"/>
        <v>0</v>
      </c>
      <c r="H2523" s="36">
        <f t="shared" si="321"/>
        <v>0</v>
      </c>
      <c r="I2523" s="37">
        <f t="shared" si="323"/>
        <v>0</v>
      </c>
      <c r="J2523" s="38">
        <f t="shared" si="324"/>
        <v>0</v>
      </c>
      <c r="K2523" s="38">
        <f t="shared" si="324"/>
        <v>0</v>
      </c>
      <c r="L2523" s="38">
        <f t="shared" si="324"/>
        <v>0</v>
      </c>
      <c r="M2523" s="39">
        <f t="shared" si="324"/>
        <v>0</v>
      </c>
      <c r="N2523" s="151"/>
      <c r="O2523" s="157"/>
      <c r="Q2523" s="183"/>
      <c r="T2523" s="183"/>
      <c r="U2523" s="183"/>
      <c r="V2523" s="183"/>
      <c r="W2523" s="183"/>
      <c r="X2523" s="183"/>
    </row>
    <row r="2524" spans="1:27" ht="57.75" customHeight="1" x14ac:dyDescent="0.25">
      <c r="A2524" s="59" t="s">
        <v>50</v>
      </c>
      <c r="B2524" s="57" t="s">
        <v>51</v>
      </c>
      <c r="C2524" s="58" t="s">
        <v>45</v>
      </c>
      <c r="D2524" s="34">
        <f t="shared" si="322"/>
        <v>0</v>
      </c>
      <c r="E2524" s="35">
        <f t="shared" si="321"/>
        <v>0</v>
      </c>
      <c r="F2524" s="35">
        <f t="shared" si="321"/>
        <v>0</v>
      </c>
      <c r="G2524" s="35">
        <f t="shared" si="321"/>
        <v>0</v>
      </c>
      <c r="H2524" s="36">
        <f t="shared" si="321"/>
        <v>0</v>
      </c>
      <c r="I2524" s="37">
        <f t="shared" si="323"/>
        <v>0</v>
      </c>
      <c r="J2524" s="38">
        <f t="shared" si="324"/>
        <v>0</v>
      </c>
      <c r="K2524" s="38">
        <f t="shared" si="324"/>
        <v>0</v>
      </c>
      <c r="L2524" s="38">
        <f t="shared" si="324"/>
        <v>0</v>
      </c>
      <c r="M2524" s="39">
        <f t="shared" si="324"/>
        <v>0</v>
      </c>
      <c r="N2524" s="151"/>
      <c r="O2524" s="157"/>
      <c r="Q2524" s="183"/>
      <c r="T2524" s="183"/>
      <c r="U2524" s="183"/>
      <c r="V2524" s="183"/>
      <c r="W2524" s="183"/>
      <c r="X2524" s="183"/>
    </row>
    <row r="2525" spans="1:27" ht="43.5" customHeight="1" thickBot="1" x14ac:dyDescent="0.3">
      <c r="A2525" s="60" t="s">
        <v>52</v>
      </c>
      <c r="B2525" s="61">
        <v>5</v>
      </c>
      <c r="C2525" s="62" t="s">
        <v>53</v>
      </c>
      <c r="D2525" s="63">
        <f t="shared" si="322"/>
        <v>0</v>
      </c>
      <c r="E2525" s="64">
        <f t="shared" si="321"/>
        <v>0</v>
      </c>
      <c r="F2525" s="64">
        <f t="shared" si="321"/>
        <v>0</v>
      </c>
      <c r="G2525" s="64">
        <f t="shared" si="321"/>
        <v>0</v>
      </c>
      <c r="H2525" s="65">
        <f t="shared" si="321"/>
        <v>0</v>
      </c>
      <c r="I2525" s="66">
        <f t="shared" si="323"/>
        <v>0</v>
      </c>
      <c r="J2525" s="67">
        <f t="shared" si="324"/>
        <v>0</v>
      </c>
      <c r="K2525" s="67">
        <f t="shared" si="324"/>
        <v>0</v>
      </c>
      <c r="L2525" s="67">
        <f t="shared" si="324"/>
        <v>0</v>
      </c>
      <c r="M2525" s="68">
        <f t="shared" si="324"/>
        <v>0</v>
      </c>
      <c r="N2525" s="151"/>
      <c r="O2525" s="157"/>
      <c r="Q2525" s="183"/>
      <c r="S2525" s="190"/>
      <c r="T2525" s="183"/>
      <c r="U2525" s="183"/>
      <c r="V2525" s="183"/>
      <c r="W2525" s="183"/>
      <c r="X2525" s="183"/>
      <c r="Y2525" s="172"/>
      <c r="Z2525" s="172"/>
      <c r="AA2525" s="168"/>
    </row>
    <row r="2526" spans="1:27" ht="116.25" customHeight="1" x14ac:dyDescent="0.25">
      <c r="A2526" s="23" t="s">
        <v>54</v>
      </c>
      <c r="B2526" s="24">
        <v>6</v>
      </c>
      <c r="C2526" s="25"/>
      <c r="D2526" s="26"/>
      <c r="E2526" s="27"/>
      <c r="F2526" s="27"/>
      <c r="G2526" s="27"/>
      <c r="H2526" s="28"/>
      <c r="I2526" s="29">
        <f>J2526+K2526+L2526+M2526</f>
        <v>83.88</v>
      </c>
      <c r="J2526" s="30">
        <f>J2527+J2528+J2532+J2536</f>
        <v>83.88</v>
      </c>
      <c r="K2526" s="30">
        <f>K2527+K2528+K2532+K2536</f>
        <v>0</v>
      </c>
      <c r="L2526" s="30">
        <f>L2527+L2528+L2532+L2536</f>
        <v>0</v>
      </c>
      <c r="M2526" s="31">
        <f>M2527+M2528+M2532+M2536</f>
        <v>0</v>
      </c>
      <c r="N2526" s="151"/>
      <c r="O2526" s="151"/>
      <c r="P2526" s="157"/>
      <c r="Q2526" s="183"/>
      <c r="S2526" s="167"/>
      <c r="T2526" s="190"/>
      <c r="U2526" s="191"/>
      <c r="V2526" s="195"/>
      <c r="W2526" s="195"/>
      <c r="X2526" s="195"/>
      <c r="Y2526" s="195"/>
      <c r="Z2526" s="185"/>
    </row>
    <row r="2527" spans="1:27" ht="32.25" customHeight="1" x14ac:dyDescent="0.25">
      <c r="A2527" s="32" t="s">
        <v>55</v>
      </c>
      <c r="B2527" s="146">
        <v>7</v>
      </c>
      <c r="C2527" s="33" t="s">
        <v>34</v>
      </c>
      <c r="D2527" s="34">
        <v>0</v>
      </c>
      <c r="E2527" s="50">
        <f>ROUND(D2527/4,0)</f>
        <v>0</v>
      </c>
      <c r="F2527" s="50">
        <f>ROUND(D2527/4,0)</f>
        <v>0</v>
      </c>
      <c r="G2527" s="50">
        <f>ROUND(D2527/4,0)</f>
        <v>0</v>
      </c>
      <c r="H2527" s="51">
        <f>D2527-E2527-F2527-G2527</f>
        <v>0</v>
      </c>
      <c r="I2527" s="37">
        <f>J2527+K2527+L2527+M2527</f>
        <v>0</v>
      </c>
      <c r="J2527" s="38">
        <v>0</v>
      </c>
      <c r="K2527" s="38">
        <v>0</v>
      </c>
      <c r="L2527" s="38">
        <v>0</v>
      </c>
      <c r="M2527" s="38">
        <v>0</v>
      </c>
      <c r="N2527" s="151"/>
      <c r="O2527" s="157"/>
      <c r="P2527" s="186"/>
      <c r="Q2527" s="183"/>
      <c r="S2527" s="167"/>
      <c r="T2527" s="178"/>
      <c r="U2527" s="192"/>
      <c r="V2527" s="194"/>
      <c r="W2527" s="194"/>
      <c r="X2527" s="194"/>
      <c r="Y2527" s="194"/>
      <c r="Z2527" s="185"/>
    </row>
    <row r="2528" spans="1:27" ht="33.75" customHeight="1" x14ac:dyDescent="0.25">
      <c r="A2528" s="40" t="s">
        <v>56</v>
      </c>
      <c r="B2528" s="146">
        <v>8</v>
      </c>
      <c r="C2528" s="49" t="s">
        <v>36</v>
      </c>
      <c r="D2528" s="34">
        <f>D2529+D2530+D2531</f>
        <v>0</v>
      </c>
      <c r="E2528" s="43">
        <f>E2529+E2530+E2531</f>
        <v>0</v>
      </c>
      <c r="F2528" s="43">
        <f>F2529+F2530+F2531</f>
        <v>0</v>
      </c>
      <c r="G2528" s="43">
        <f>G2529+G2530+G2531</f>
        <v>0</v>
      </c>
      <c r="H2528" s="44">
        <f>H2529+H2530+H2531</f>
        <v>0</v>
      </c>
      <c r="I2528" s="37">
        <f t="shared" ref="I2528:I2536" si="325">J2528+K2528+L2528+M2528</f>
        <v>0</v>
      </c>
      <c r="J2528" s="45">
        <v>0</v>
      </c>
      <c r="K2528" s="45">
        <f>SUM(K2529:K2531)</f>
        <v>0</v>
      </c>
      <c r="L2528" s="45">
        <f>SUM(L2529:L2531)</f>
        <v>0</v>
      </c>
      <c r="M2528" s="45">
        <f>SUM(M2529:M2531)</f>
        <v>0</v>
      </c>
      <c r="N2528" s="151"/>
      <c r="O2528" s="168"/>
      <c r="P2528" s="168"/>
      <c r="Q2528" s="183"/>
    </row>
    <row r="2529" spans="1:31" ht="47.25" customHeight="1" x14ac:dyDescent="0.25">
      <c r="A2529" s="47" t="s">
        <v>57</v>
      </c>
      <c r="B2529" s="54" t="s">
        <v>58</v>
      </c>
      <c r="C2529" s="49" t="s">
        <v>36</v>
      </c>
      <c r="D2529" s="71">
        <v>0</v>
      </c>
      <c r="E2529" s="138">
        <f>ROUND(D2529/4,0)</f>
        <v>0</v>
      </c>
      <c r="F2529" s="138">
        <f>ROUND(D2529/4,0)</f>
        <v>0</v>
      </c>
      <c r="G2529" s="138">
        <f>ROUND(D2529/4,0)</f>
        <v>0</v>
      </c>
      <c r="H2529" s="139">
        <f t="shared" ref="H2529:H2536" si="326">D2529-E2529-F2529-G2529</f>
        <v>0</v>
      </c>
      <c r="I2529" s="73">
        <f t="shared" si="325"/>
        <v>0</v>
      </c>
      <c r="J2529" s="52">
        <v>0</v>
      </c>
      <c r="K2529" s="52">
        <v>0</v>
      </c>
      <c r="L2529" s="52">
        <v>0</v>
      </c>
      <c r="M2529" s="52">
        <v>0</v>
      </c>
      <c r="N2529" s="151"/>
      <c r="O2529" s="157"/>
      <c r="P2529" s="184"/>
      <c r="Q2529" s="183"/>
      <c r="S2529" s="167"/>
      <c r="T2529" s="167"/>
      <c r="AD2529" s="193"/>
      <c r="AE2529" s="193"/>
    </row>
    <row r="2530" spans="1:31" ht="48" customHeight="1" x14ac:dyDescent="0.25">
      <c r="A2530" s="47" t="s">
        <v>59</v>
      </c>
      <c r="B2530" s="54" t="s">
        <v>60</v>
      </c>
      <c r="C2530" s="49" t="s">
        <v>36</v>
      </c>
      <c r="D2530" s="71">
        <v>0</v>
      </c>
      <c r="E2530" s="138">
        <f>ROUND(D2530/4,0)</f>
        <v>0</v>
      </c>
      <c r="F2530" s="138">
        <f>ROUND(D2530/4,0)</f>
        <v>0</v>
      </c>
      <c r="G2530" s="138">
        <f>ROUND(D2530/4,0)</f>
        <v>0</v>
      </c>
      <c r="H2530" s="139">
        <f t="shared" si="326"/>
        <v>0</v>
      </c>
      <c r="I2530" s="73">
        <f t="shared" si="325"/>
        <v>0</v>
      </c>
      <c r="J2530" s="52">
        <v>0</v>
      </c>
      <c r="K2530" s="52">
        <v>0</v>
      </c>
      <c r="L2530" s="52">
        <v>0</v>
      </c>
      <c r="M2530" s="52">
        <v>0</v>
      </c>
      <c r="N2530" s="151"/>
      <c r="O2530" s="157"/>
      <c r="P2530" s="184"/>
      <c r="Q2530" s="183"/>
      <c r="S2530" s="167"/>
      <c r="T2530" s="167"/>
      <c r="AD2530" s="193"/>
      <c r="AE2530" s="193"/>
    </row>
    <row r="2531" spans="1:31" ht="33.75" customHeight="1" x14ac:dyDescent="0.25">
      <c r="A2531" s="47" t="s">
        <v>61</v>
      </c>
      <c r="B2531" s="54" t="s">
        <v>62</v>
      </c>
      <c r="C2531" s="49" t="s">
        <v>43</v>
      </c>
      <c r="D2531" s="71">
        <v>0</v>
      </c>
      <c r="E2531" s="138">
        <v>0</v>
      </c>
      <c r="F2531" s="138">
        <v>0</v>
      </c>
      <c r="G2531" s="138">
        <v>0</v>
      </c>
      <c r="H2531" s="139">
        <f t="shared" si="326"/>
        <v>0</v>
      </c>
      <c r="I2531" s="73">
        <f t="shared" si="325"/>
        <v>0</v>
      </c>
      <c r="J2531" s="52">
        <v>0</v>
      </c>
      <c r="K2531" s="52">
        <v>0</v>
      </c>
      <c r="L2531" s="52">
        <v>0</v>
      </c>
      <c r="M2531" s="52">
        <v>0</v>
      </c>
      <c r="N2531" s="151"/>
      <c r="O2531" s="157"/>
      <c r="P2531" s="184"/>
      <c r="Q2531" s="183"/>
      <c r="S2531" s="167"/>
      <c r="T2531" s="167"/>
      <c r="V2531" s="156"/>
      <c r="AD2531" s="193"/>
      <c r="AE2531" s="193"/>
    </row>
    <row r="2532" spans="1:31" ht="36.75" customHeight="1" x14ac:dyDescent="0.25">
      <c r="A2532" s="55" t="s">
        <v>63</v>
      </c>
      <c r="B2532" s="146">
        <v>9</v>
      </c>
      <c r="C2532" s="56" t="s">
        <v>45</v>
      </c>
      <c r="D2532" s="34">
        <f>SUM(E2532:H2532)</f>
        <v>1</v>
      </c>
      <c r="E2532" s="140">
        <v>1</v>
      </c>
      <c r="F2532" s="140">
        <v>0</v>
      </c>
      <c r="G2532" s="140">
        <v>0</v>
      </c>
      <c r="H2532" s="139">
        <v>0</v>
      </c>
      <c r="I2532" s="37">
        <f t="shared" si="325"/>
        <v>83.88</v>
      </c>
      <c r="J2532" s="52">
        <v>83.88</v>
      </c>
      <c r="K2532" s="52">
        <v>0</v>
      </c>
      <c r="L2532" s="52">
        <v>0</v>
      </c>
      <c r="M2532" s="52">
        <v>0</v>
      </c>
      <c r="N2532" s="151"/>
      <c r="O2532" s="157"/>
      <c r="P2532" s="184"/>
      <c r="Q2532" s="183"/>
      <c r="S2532" s="167"/>
      <c r="T2532" s="167"/>
      <c r="AD2532" s="193"/>
      <c r="AE2532" s="193"/>
    </row>
    <row r="2533" spans="1:31" ht="36.75" customHeight="1" x14ac:dyDescent="0.25">
      <c r="A2533" s="203" t="s">
        <v>64</v>
      </c>
      <c r="B2533" s="57" t="s">
        <v>65</v>
      </c>
      <c r="C2533" s="58" t="s">
        <v>48</v>
      </c>
      <c r="D2533" s="91">
        <v>0</v>
      </c>
      <c r="E2533" s="144">
        <v>0</v>
      </c>
      <c r="F2533" s="144">
        <v>0</v>
      </c>
      <c r="G2533" s="144">
        <v>0</v>
      </c>
      <c r="H2533" s="139">
        <f t="shared" si="326"/>
        <v>0</v>
      </c>
      <c r="I2533" s="73">
        <f t="shared" si="325"/>
        <v>0</v>
      </c>
      <c r="J2533" s="75">
        <v>0</v>
      </c>
      <c r="K2533" s="75">
        <v>0</v>
      </c>
      <c r="L2533" s="75">
        <v>0</v>
      </c>
      <c r="M2533" s="75">
        <v>0</v>
      </c>
      <c r="N2533" s="151"/>
      <c r="O2533" s="157"/>
      <c r="P2533" s="184"/>
      <c r="Q2533" s="183"/>
      <c r="S2533" s="167"/>
      <c r="T2533" s="167"/>
      <c r="AD2533" s="193"/>
      <c r="AE2533" s="193"/>
    </row>
    <row r="2534" spans="1:31" ht="36.75" customHeight="1" x14ac:dyDescent="0.25">
      <c r="A2534" s="204"/>
      <c r="B2534" s="57" t="s">
        <v>66</v>
      </c>
      <c r="C2534" s="58" t="s">
        <v>45</v>
      </c>
      <c r="D2534" s="91">
        <v>0</v>
      </c>
      <c r="E2534" s="144">
        <v>0</v>
      </c>
      <c r="F2534" s="144">
        <v>0</v>
      </c>
      <c r="G2534" s="144">
        <v>0</v>
      </c>
      <c r="H2534" s="139">
        <f t="shared" si="326"/>
        <v>0</v>
      </c>
      <c r="I2534" s="73">
        <f t="shared" si="325"/>
        <v>0</v>
      </c>
      <c r="J2534" s="75">
        <v>0</v>
      </c>
      <c r="K2534" s="75">
        <v>0</v>
      </c>
      <c r="L2534" s="75">
        <v>0</v>
      </c>
      <c r="M2534" s="75">
        <v>0</v>
      </c>
      <c r="N2534" s="151"/>
      <c r="O2534" s="157"/>
      <c r="P2534" s="184"/>
      <c r="Q2534" s="183"/>
      <c r="S2534" s="167"/>
      <c r="T2534" s="167"/>
      <c r="AD2534" s="193"/>
      <c r="AE2534" s="193"/>
    </row>
    <row r="2535" spans="1:31" ht="36.75" customHeight="1" x14ac:dyDescent="0.25">
      <c r="A2535" s="59" t="s">
        <v>67</v>
      </c>
      <c r="B2535" s="57" t="s">
        <v>68</v>
      </c>
      <c r="C2535" s="58" t="s">
        <v>45</v>
      </c>
      <c r="D2535" s="91">
        <v>0</v>
      </c>
      <c r="E2535" s="144">
        <v>0</v>
      </c>
      <c r="F2535" s="144">
        <v>0</v>
      </c>
      <c r="G2535" s="144">
        <v>0</v>
      </c>
      <c r="H2535" s="139">
        <f t="shared" si="326"/>
        <v>0</v>
      </c>
      <c r="I2535" s="73">
        <f t="shared" si="325"/>
        <v>0</v>
      </c>
      <c r="J2535" s="75">
        <v>0</v>
      </c>
      <c r="K2535" s="75">
        <v>0</v>
      </c>
      <c r="L2535" s="75">
        <v>0</v>
      </c>
      <c r="M2535" s="75">
        <v>0</v>
      </c>
      <c r="N2535" s="151"/>
      <c r="O2535" s="157"/>
      <c r="P2535" s="184"/>
      <c r="Q2535" s="183"/>
      <c r="S2535" s="167"/>
      <c r="T2535" s="167"/>
      <c r="AD2535" s="193"/>
      <c r="AE2535" s="193"/>
    </row>
    <row r="2536" spans="1:31" ht="36.75" customHeight="1" thickBot="1" x14ac:dyDescent="0.3">
      <c r="A2536" s="60" t="s">
        <v>69</v>
      </c>
      <c r="B2536" s="61">
        <v>10</v>
      </c>
      <c r="C2536" s="62" t="s">
        <v>53</v>
      </c>
      <c r="D2536" s="63">
        <v>0</v>
      </c>
      <c r="E2536" s="142">
        <v>0</v>
      </c>
      <c r="F2536" s="142">
        <v>0</v>
      </c>
      <c r="G2536" s="142">
        <v>0</v>
      </c>
      <c r="H2536" s="143">
        <f t="shared" si="326"/>
        <v>0</v>
      </c>
      <c r="I2536" s="66">
        <f t="shared" si="325"/>
        <v>0</v>
      </c>
      <c r="J2536" s="67">
        <v>0</v>
      </c>
      <c r="K2536" s="67">
        <v>0</v>
      </c>
      <c r="L2536" s="67">
        <v>0</v>
      </c>
      <c r="M2536" s="67">
        <v>0</v>
      </c>
      <c r="N2536" s="151"/>
      <c r="O2536" s="157"/>
      <c r="P2536" s="184"/>
      <c r="Q2536" s="183"/>
      <c r="S2536" s="167"/>
      <c r="T2536" s="167"/>
      <c r="AD2536" s="193"/>
      <c r="AE2536" s="193"/>
    </row>
    <row r="2537" spans="1:31" ht="122.25" customHeight="1" x14ac:dyDescent="0.25">
      <c r="A2537" s="23" t="s">
        <v>70</v>
      </c>
      <c r="B2537" s="24">
        <v>11</v>
      </c>
      <c r="C2537" s="25"/>
      <c r="D2537" s="79" t="s">
        <v>71</v>
      </c>
      <c r="E2537" s="27" t="s">
        <v>71</v>
      </c>
      <c r="F2537" s="27" t="s">
        <v>71</v>
      </c>
      <c r="G2537" s="27" t="s">
        <v>71</v>
      </c>
      <c r="H2537" s="27" t="s">
        <v>71</v>
      </c>
      <c r="I2537" s="29">
        <f>J2537+K2537+L2537+M2537</f>
        <v>0</v>
      </c>
      <c r="J2537" s="30">
        <f>J2538+J2539+J2543+J2547</f>
        <v>0</v>
      </c>
      <c r="K2537" s="30">
        <f>K2538+K2539+K2543+K2547</f>
        <v>0</v>
      </c>
      <c r="L2537" s="30">
        <f>L2538+L2539+L2543+L2547</f>
        <v>0</v>
      </c>
      <c r="M2537" s="31">
        <f>M2538+M2539+M2543+M2547</f>
        <v>0</v>
      </c>
      <c r="N2537" s="151"/>
      <c r="O2537" s="157"/>
      <c r="P2537" s="188"/>
      <c r="Q2537" s="183"/>
      <c r="S2537" s="187"/>
      <c r="T2537" s="187"/>
      <c r="W2537" s="168"/>
      <c r="X2537" s="168"/>
      <c r="AA2537" s="168"/>
      <c r="AC2537" s="168"/>
      <c r="AD2537" s="194"/>
      <c r="AE2537" s="168"/>
    </row>
    <row r="2538" spans="1:31" ht="32.25" customHeight="1" x14ac:dyDescent="0.25">
      <c r="A2538" s="32" t="s">
        <v>55</v>
      </c>
      <c r="B2538" s="146">
        <v>12</v>
      </c>
      <c r="C2538" s="33" t="s">
        <v>34</v>
      </c>
      <c r="D2538" s="34" t="s">
        <v>71</v>
      </c>
      <c r="E2538" s="35" t="s">
        <v>71</v>
      </c>
      <c r="F2538" s="35" t="s">
        <v>71</v>
      </c>
      <c r="G2538" s="35" t="s">
        <v>71</v>
      </c>
      <c r="H2538" s="36" t="s">
        <v>71</v>
      </c>
      <c r="I2538" s="37">
        <f>J2538+K2538+L2538+M2538</f>
        <v>0</v>
      </c>
      <c r="J2538" s="38"/>
      <c r="K2538" s="38"/>
      <c r="L2538" s="38"/>
      <c r="M2538" s="38"/>
      <c r="N2538" s="151"/>
      <c r="O2538" s="157"/>
      <c r="P2538" s="156"/>
      <c r="Q2538" s="183"/>
      <c r="R2538" s="167"/>
      <c r="S2538" s="167"/>
      <c r="T2538" s="167"/>
      <c r="U2538" s="189"/>
    </row>
    <row r="2539" spans="1:31" ht="32.25" customHeight="1" x14ac:dyDescent="0.25">
      <c r="A2539" s="40" t="s">
        <v>56</v>
      </c>
      <c r="B2539" s="146">
        <v>13</v>
      </c>
      <c r="C2539" s="33" t="s">
        <v>36</v>
      </c>
      <c r="D2539" s="34" t="s">
        <v>71</v>
      </c>
      <c r="E2539" s="43" t="s">
        <v>71</v>
      </c>
      <c r="F2539" s="43" t="s">
        <v>71</v>
      </c>
      <c r="G2539" s="43" t="s">
        <v>71</v>
      </c>
      <c r="H2539" s="44" t="s">
        <v>71</v>
      </c>
      <c r="I2539" s="37">
        <f t="shared" ref="I2539:I2547" si="327">J2539+K2539+L2539+M2539</f>
        <v>0</v>
      </c>
      <c r="J2539" s="45"/>
      <c r="K2539" s="45"/>
      <c r="L2539" s="45"/>
      <c r="M2539" s="46"/>
      <c r="N2539" s="151"/>
      <c r="P2539" s="156"/>
      <c r="Q2539" s="183"/>
      <c r="R2539" s="167"/>
      <c r="S2539" s="167"/>
      <c r="T2539" s="167"/>
    </row>
    <row r="2540" spans="1:31" ht="48.75" customHeight="1" x14ac:dyDescent="0.25">
      <c r="A2540" s="47" t="s">
        <v>57</v>
      </c>
      <c r="B2540" s="54" t="s">
        <v>72</v>
      </c>
      <c r="C2540" s="49" t="s">
        <v>36</v>
      </c>
      <c r="D2540" s="34" t="s">
        <v>71</v>
      </c>
      <c r="E2540" s="50" t="s">
        <v>71</v>
      </c>
      <c r="F2540" s="50" t="s">
        <v>71</v>
      </c>
      <c r="G2540" s="50" t="s">
        <v>71</v>
      </c>
      <c r="H2540" s="51" t="s">
        <v>71</v>
      </c>
      <c r="I2540" s="37">
        <f t="shared" si="327"/>
        <v>0</v>
      </c>
      <c r="J2540" s="52"/>
      <c r="K2540" s="52"/>
      <c r="L2540" s="52"/>
      <c r="M2540" s="53"/>
      <c r="N2540" s="151"/>
      <c r="P2540" s="156"/>
      <c r="Q2540" s="183"/>
      <c r="R2540" s="167"/>
      <c r="S2540" s="167"/>
      <c r="T2540" s="167"/>
    </row>
    <row r="2541" spans="1:31" ht="48" customHeight="1" x14ac:dyDescent="0.25">
      <c r="A2541" s="47" t="s">
        <v>59</v>
      </c>
      <c r="B2541" s="54" t="s">
        <v>73</v>
      </c>
      <c r="C2541" s="49" t="s">
        <v>36</v>
      </c>
      <c r="D2541" s="34" t="s">
        <v>71</v>
      </c>
      <c r="E2541" s="50" t="s">
        <v>71</v>
      </c>
      <c r="F2541" s="50" t="s">
        <v>71</v>
      </c>
      <c r="G2541" s="50" t="s">
        <v>71</v>
      </c>
      <c r="H2541" s="51" t="s">
        <v>71</v>
      </c>
      <c r="I2541" s="37">
        <f t="shared" si="327"/>
        <v>0</v>
      </c>
      <c r="J2541" s="52"/>
      <c r="K2541" s="52"/>
      <c r="L2541" s="52"/>
      <c r="M2541" s="53"/>
      <c r="N2541" s="151"/>
      <c r="O2541" s="180"/>
      <c r="Q2541" s="183"/>
    </row>
    <row r="2542" spans="1:31" ht="33" customHeight="1" x14ac:dyDescent="0.25">
      <c r="A2542" s="47" t="s">
        <v>61</v>
      </c>
      <c r="B2542" s="54" t="s">
        <v>74</v>
      </c>
      <c r="C2542" s="49" t="s">
        <v>43</v>
      </c>
      <c r="D2542" s="34" t="s">
        <v>71</v>
      </c>
      <c r="E2542" s="50" t="s">
        <v>71</v>
      </c>
      <c r="F2542" s="50" t="s">
        <v>71</v>
      </c>
      <c r="G2542" s="50" t="s">
        <v>71</v>
      </c>
      <c r="H2542" s="51" t="s">
        <v>71</v>
      </c>
      <c r="I2542" s="37">
        <f t="shared" si="327"/>
        <v>0</v>
      </c>
      <c r="J2542" s="52"/>
      <c r="K2542" s="52"/>
      <c r="L2542" s="52"/>
      <c r="M2542" s="52"/>
      <c r="N2542" s="151"/>
      <c r="O2542" s="180"/>
      <c r="Q2542" s="183"/>
    </row>
    <row r="2543" spans="1:31" ht="33" customHeight="1" x14ac:dyDescent="0.25">
      <c r="A2543" s="55" t="s">
        <v>63</v>
      </c>
      <c r="B2543" s="146">
        <v>14</v>
      </c>
      <c r="C2543" s="56" t="s">
        <v>45</v>
      </c>
      <c r="D2543" s="34" t="s">
        <v>71</v>
      </c>
      <c r="E2543" s="35" t="s">
        <v>71</v>
      </c>
      <c r="F2543" s="35" t="s">
        <v>71</v>
      </c>
      <c r="G2543" s="35" t="s">
        <v>71</v>
      </c>
      <c r="H2543" s="36" t="s">
        <v>71</v>
      </c>
      <c r="I2543" s="37">
        <f t="shared" si="327"/>
        <v>0</v>
      </c>
      <c r="J2543" s="38"/>
      <c r="K2543" s="38"/>
      <c r="L2543" s="38"/>
      <c r="M2543" s="39"/>
      <c r="N2543" s="151"/>
      <c r="O2543" s="180"/>
      <c r="Q2543" s="183"/>
    </row>
    <row r="2544" spans="1:31" ht="33" customHeight="1" x14ac:dyDescent="0.25">
      <c r="A2544" s="203" t="s">
        <v>64</v>
      </c>
      <c r="B2544" s="57" t="s">
        <v>75</v>
      </c>
      <c r="C2544" s="58" t="s">
        <v>48</v>
      </c>
      <c r="D2544" s="34" t="s">
        <v>71</v>
      </c>
      <c r="E2544" s="35" t="s">
        <v>71</v>
      </c>
      <c r="F2544" s="35" t="s">
        <v>71</v>
      </c>
      <c r="G2544" s="35" t="s">
        <v>71</v>
      </c>
      <c r="H2544" s="36" t="s">
        <v>71</v>
      </c>
      <c r="I2544" s="37">
        <f t="shared" si="327"/>
        <v>0</v>
      </c>
      <c r="J2544" s="45"/>
      <c r="K2544" s="45"/>
      <c r="L2544" s="45"/>
      <c r="M2544" s="46"/>
      <c r="N2544" s="151"/>
      <c r="O2544" s="180"/>
      <c r="Q2544" s="183"/>
    </row>
    <row r="2545" spans="1:17" ht="33" customHeight="1" x14ac:dyDescent="0.25">
      <c r="A2545" s="204"/>
      <c r="B2545" s="57" t="s">
        <v>76</v>
      </c>
      <c r="C2545" s="58" t="s">
        <v>45</v>
      </c>
      <c r="D2545" s="34" t="s">
        <v>71</v>
      </c>
      <c r="E2545" s="35" t="s">
        <v>71</v>
      </c>
      <c r="F2545" s="35" t="s">
        <v>71</v>
      </c>
      <c r="G2545" s="35" t="s">
        <v>71</v>
      </c>
      <c r="H2545" s="36" t="s">
        <v>71</v>
      </c>
      <c r="I2545" s="37">
        <f t="shared" si="327"/>
        <v>0</v>
      </c>
      <c r="J2545" s="45"/>
      <c r="K2545" s="45"/>
      <c r="L2545" s="45"/>
      <c r="M2545" s="46"/>
      <c r="N2545" s="151"/>
      <c r="O2545" s="180"/>
      <c r="Q2545" s="183"/>
    </row>
    <row r="2546" spans="1:17" ht="33" customHeight="1" x14ac:dyDescent="0.25">
      <c r="A2546" s="59" t="s">
        <v>67</v>
      </c>
      <c r="B2546" s="57" t="s">
        <v>77</v>
      </c>
      <c r="C2546" s="58" t="s">
        <v>45</v>
      </c>
      <c r="D2546" s="34" t="s">
        <v>71</v>
      </c>
      <c r="E2546" s="35" t="s">
        <v>71</v>
      </c>
      <c r="F2546" s="35" t="s">
        <v>71</v>
      </c>
      <c r="G2546" s="35" t="s">
        <v>71</v>
      </c>
      <c r="H2546" s="36" t="s">
        <v>71</v>
      </c>
      <c r="I2546" s="37">
        <f t="shared" si="327"/>
        <v>0</v>
      </c>
      <c r="J2546" s="45"/>
      <c r="K2546" s="45"/>
      <c r="L2546" s="45"/>
      <c r="M2546" s="46"/>
      <c r="N2546" s="151"/>
      <c r="O2546" s="180"/>
      <c r="Q2546" s="183"/>
    </row>
    <row r="2547" spans="1:17" ht="36.75" customHeight="1" thickBot="1" x14ac:dyDescent="0.3">
      <c r="A2547" s="60" t="s">
        <v>69</v>
      </c>
      <c r="B2547" s="61">
        <v>15</v>
      </c>
      <c r="C2547" s="62" t="s">
        <v>53</v>
      </c>
      <c r="D2547" s="63" t="s">
        <v>71</v>
      </c>
      <c r="E2547" s="64" t="s">
        <v>71</v>
      </c>
      <c r="F2547" s="64" t="s">
        <v>71</v>
      </c>
      <c r="G2547" s="64" t="s">
        <v>71</v>
      </c>
      <c r="H2547" s="65" t="s">
        <v>71</v>
      </c>
      <c r="I2547" s="66">
        <f t="shared" si="327"/>
        <v>0</v>
      </c>
      <c r="J2547" s="67"/>
      <c r="K2547" s="67"/>
      <c r="L2547" s="67"/>
      <c r="M2547" s="68"/>
      <c r="N2547" s="151"/>
      <c r="O2547" s="180"/>
      <c r="Q2547" s="183"/>
    </row>
    <row r="2548" spans="1:17" ht="72.75" customHeight="1" x14ac:dyDescent="0.25">
      <c r="A2548" s="23" t="s">
        <v>78</v>
      </c>
      <c r="B2548" s="24">
        <v>16</v>
      </c>
      <c r="C2548" s="25"/>
      <c r="D2548" s="79">
        <f t="shared" ref="D2548:D2553" si="328">E2548+F2548+G2548+H2548</f>
        <v>0</v>
      </c>
      <c r="E2548" s="27">
        <f>E2549+E2550+E2554+E2558</f>
        <v>0</v>
      </c>
      <c r="F2548" s="27">
        <f>F2549+F2550+F2554+F2558</f>
        <v>0</v>
      </c>
      <c r="G2548" s="27">
        <f>G2549+G2550+G2554+G2558</f>
        <v>0</v>
      </c>
      <c r="H2548" s="28">
        <f>H2549+H2550+H2554+H2558</f>
        <v>0</v>
      </c>
      <c r="I2548" s="80">
        <f>J2548+K2548+L2548+M2548</f>
        <v>0</v>
      </c>
      <c r="J2548" s="30">
        <f>J2549+J2550+J2554+J2558</f>
        <v>0</v>
      </c>
      <c r="K2548" s="30">
        <f>K2549+K2550+K2554+K2558</f>
        <v>0</v>
      </c>
      <c r="L2548" s="30">
        <f>L2549+L2550+L2554+L2558</f>
        <v>0</v>
      </c>
      <c r="M2548" s="31">
        <f>M2549+M2550+M2554+M2558</f>
        <v>0</v>
      </c>
      <c r="N2548" s="151"/>
      <c r="O2548" s="157"/>
      <c r="P2548" s="157"/>
      <c r="Q2548" s="183"/>
    </row>
    <row r="2549" spans="1:17" ht="32.25" customHeight="1" x14ac:dyDescent="0.25">
      <c r="A2549" s="32" t="s">
        <v>55</v>
      </c>
      <c r="B2549" s="146">
        <v>17</v>
      </c>
      <c r="C2549" s="33" t="s">
        <v>34</v>
      </c>
      <c r="D2549" s="34">
        <f t="shared" si="328"/>
        <v>0</v>
      </c>
      <c r="E2549" s="35"/>
      <c r="F2549" s="35"/>
      <c r="G2549" s="35"/>
      <c r="H2549" s="36"/>
      <c r="I2549" s="37">
        <f>J2549+K2549+L2549+M2549</f>
        <v>0</v>
      </c>
      <c r="J2549" s="38"/>
      <c r="K2549" s="38"/>
      <c r="L2549" s="38"/>
      <c r="M2549" s="39"/>
      <c r="N2549" s="151"/>
      <c r="O2549" s="157"/>
      <c r="P2549" s="157"/>
      <c r="Q2549" s="183"/>
    </row>
    <row r="2550" spans="1:17" ht="29.25" customHeight="1" x14ac:dyDescent="0.25">
      <c r="A2550" s="40" t="s">
        <v>56</v>
      </c>
      <c r="B2550" s="146">
        <v>18</v>
      </c>
      <c r="C2550" s="33" t="s">
        <v>36</v>
      </c>
      <c r="D2550" s="34">
        <f t="shared" si="328"/>
        <v>0</v>
      </c>
      <c r="E2550" s="43">
        <f>E2551+E2552+E2553</f>
        <v>0</v>
      </c>
      <c r="F2550" s="43">
        <f>F2551+F2552+F2553</f>
        <v>0</v>
      </c>
      <c r="G2550" s="43">
        <f>G2551+G2552+G2553</f>
        <v>0</v>
      </c>
      <c r="H2550" s="44">
        <f>H2551+H2552+H2553</f>
        <v>0</v>
      </c>
      <c r="I2550" s="37">
        <f t="shared" ref="I2550:I2558" si="329">J2550+K2550+L2550+M2550</f>
        <v>0</v>
      </c>
      <c r="J2550" s="45">
        <f>J2551+J2552+J2553</f>
        <v>0</v>
      </c>
      <c r="K2550" s="45">
        <f>K2551+K2552+K2553</f>
        <v>0</v>
      </c>
      <c r="L2550" s="45">
        <f>L2551+L2552+L2553</f>
        <v>0</v>
      </c>
      <c r="M2550" s="46">
        <f>M2551+M2552+M2553</f>
        <v>0</v>
      </c>
      <c r="N2550" s="151"/>
      <c r="Q2550" s="183"/>
    </row>
    <row r="2551" spans="1:17" ht="48" customHeight="1" x14ac:dyDescent="0.25">
      <c r="A2551" s="47" t="s">
        <v>57</v>
      </c>
      <c r="B2551" s="54" t="s">
        <v>79</v>
      </c>
      <c r="C2551" s="49" t="s">
        <v>36</v>
      </c>
      <c r="D2551" s="34">
        <f t="shared" si="328"/>
        <v>0</v>
      </c>
      <c r="E2551" s="50"/>
      <c r="F2551" s="50"/>
      <c r="G2551" s="50"/>
      <c r="H2551" s="51"/>
      <c r="I2551" s="37">
        <f t="shared" si="329"/>
        <v>0</v>
      </c>
      <c r="J2551" s="52"/>
      <c r="K2551" s="52"/>
      <c r="L2551" s="52"/>
      <c r="M2551" s="53"/>
      <c r="N2551" s="151"/>
      <c r="Q2551" s="183"/>
    </row>
    <row r="2552" spans="1:17" ht="45.75" customHeight="1" x14ac:dyDescent="0.25">
      <c r="A2552" s="47" t="s">
        <v>59</v>
      </c>
      <c r="B2552" s="54" t="s">
        <v>80</v>
      </c>
      <c r="C2552" s="49" t="s">
        <v>36</v>
      </c>
      <c r="D2552" s="34">
        <f t="shared" si="328"/>
        <v>0</v>
      </c>
      <c r="E2552" s="50"/>
      <c r="F2552" s="50"/>
      <c r="G2552" s="50"/>
      <c r="H2552" s="51"/>
      <c r="I2552" s="37">
        <f t="shared" si="329"/>
        <v>0</v>
      </c>
      <c r="J2552" s="52"/>
      <c r="K2552" s="52"/>
      <c r="L2552" s="52"/>
      <c r="M2552" s="53"/>
      <c r="N2552" s="151"/>
      <c r="Q2552" s="183"/>
    </row>
    <row r="2553" spans="1:17" ht="32.25" customHeight="1" x14ac:dyDescent="0.25">
      <c r="A2553" s="47" t="s">
        <v>61</v>
      </c>
      <c r="B2553" s="54" t="s">
        <v>81</v>
      </c>
      <c r="C2553" s="49" t="s">
        <v>43</v>
      </c>
      <c r="D2553" s="34">
        <f t="shared" si="328"/>
        <v>0</v>
      </c>
      <c r="E2553" s="50"/>
      <c r="F2553" s="50"/>
      <c r="G2553" s="50"/>
      <c r="H2553" s="51"/>
      <c r="I2553" s="37">
        <f t="shared" si="329"/>
        <v>0</v>
      </c>
      <c r="J2553" s="52"/>
      <c r="K2553" s="52"/>
      <c r="L2553" s="52"/>
      <c r="M2553" s="53"/>
      <c r="N2553" s="151"/>
      <c r="Q2553" s="183"/>
    </row>
    <row r="2554" spans="1:17" ht="36.75" customHeight="1" x14ac:dyDescent="0.25">
      <c r="A2554" s="55" t="s">
        <v>63</v>
      </c>
      <c r="B2554" s="146">
        <v>19</v>
      </c>
      <c r="C2554" s="56" t="s">
        <v>45</v>
      </c>
      <c r="D2554" s="34">
        <v>0</v>
      </c>
      <c r="E2554" s="35">
        <v>0</v>
      </c>
      <c r="F2554" s="35">
        <v>0</v>
      </c>
      <c r="G2554" s="35">
        <v>0</v>
      </c>
      <c r="H2554" s="36">
        <f>D2554-E2554-F2554-G2554</f>
        <v>0</v>
      </c>
      <c r="I2554" s="37">
        <f t="shared" si="329"/>
        <v>0</v>
      </c>
      <c r="J2554" s="38"/>
      <c r="K2554" s="38"/>
      <c r="L2554" s="38"/>
      <c r="M2554" s="39"/>
      <c r="N2554" s="151"/>
      <c r="Q2554" s="183"/>
    </row>
    <row r="2555" spans="1:17" ht="36.75" customHeight="1" x14ac:dyDescent="0.25">
      <c r="A2555" s="203" t="s">
        <v>64</v>
      </c>
      <c r="B2555" s="57" t="s">
        <v>82</v>
      </c>
      <c r="C2555" s="58" t="s">
        <v>48</v>
      </c>
      <c r="D2555" s="34">
        <v>0</v>
      </c>
      <c r="E2555" s="35"/>
      <c r="F2555" s="35"/>
      <c r="G2555" s="35"/>
      <c r="H2555" s="36"/>
      <c r="I2555" s="37">
        <f t="shared" si="329"/>
        <v>0</v>
      </c>
      <c r="J2555" s="45"/>
      <c r="K2555" s="45"/>
      <c r="L2555" s="45"/>
      <c r="M2555" s="46"/>
      <c r="N2555" s="151"/>
      <c r="Q2555" s="183"/>
    </row>
    <row r="2556" spans="1:17" ht="36.75" customHeight="1" x14ac:dyDescent="0.25">
      <c r="A2556" s="204"/>
      <c r="B2556" s="57" t="s">
        <v>83</v>
      </c>
      <c r="C2556" s="58" t="s">
        <v>45</v>
      </c>
      <c r="D2556" s="34">
        <v>0</v>
      </c>
      <c r="E2556" s="35"/>
      <c r="F2556" s="35"/>
      <c r="G2556" s="35"/>
      <c r="H2556" s="36"/>
      <c r="I2556" s="37">
        <f t="shared" si="329"/>
        <v>0</v>
      </c>
      <c r="J2556" s="45"/>
      <c r="K2556" s="45"/>
      <c r="L2556" s="45"/>
      <c r="M2556" s="46"/>
      <c r="N2556" s="151"/>
      <c r="Q2556" s="183"/>
    </row>
    <row r="2557" spans="1:17" ht="36.75" customHeight="1" x14ac:dyDescent="0.25">
      <c r="A2557" s="59" t="s">
        <v>67</v>
      </c>
      <c r="B2557" s="57" t="s">
        <v>84</v>
      </c>
      <c r="C2557" s="58" t="s">
        <v>45</v>
      </c>
      <c r="D2557" s="34">
        <f>E2557+F2557+G2557+H2557</f>
        <v>0</v>
      </c>
      <c r="E2557" s="35"/>
      <c r="F2557" s="35"/>
      <c r="G2557" s="35"/>
      <c r="H2557" s="36"/>
      <c r="I2557" s="37">
        <f t="shared" si="329"/>
        <v>0</v>
      </c>
      <c r="J2557" s="45"/>
      <c r="K2557" s="45"/>
      <c r="L2557" s="45"/>
      <c r="M2557" s="46"/>
      <c r="N2557" s="151"/>
      <c r="Q2557" s="183"/>
    </row>
    <row r="2558" spans="1:17" ht="36" customHeight="1" thickBot="1" x14ac:dyDescent="0.3">
      <c r="A2558" s="81" t="s">
        <v>69</v>
      </c>
      <c r="B2558" s="147">
        <v>20</v>
      </c>
      <c r="C2558" s="82" t="s">
        <v>53</v>
      </c>
      <c r="D2558" s="83">
        <f>E2558+F2558+G2558+H2558</f>
        <v>0</v>
      </c>
      <c r="E2558" s="84"/>
      <c r="F2558" s="84"/>
      <c r="G2558" s="84"/>
      <c r="H2558" s="85"/>
      <c r="I2558" s="86">
        <f t="shared" si="329"/>
        <v>0</v>
      </c>
      <c r="J2558" s="87"/>
      <c r="K2558" s="87"/>
      <c r="L2558" s="87"/>
      <c r="M2558" s="88"/>
      <c r="N2558" s="151"/>
      <c r="Q2558" s="183"/>
    </row>
    <row r="2559" spans="1:17" ht="36" customHeight="1" thickTop="1" x14ac:dyDescent="0.25">
      <c r="A2559" s="110"/>
      <c r="B2559" s="134"/>
      <c r="C2559" s="135"/>
      <c r="D2559" s="112"/>
      <c r="E2559" s="112"/>
      <c r="F2559" s="112"/>
      <c r="G2559" s="112"/>
      <c r="H2559" s="112"/>
      <c r="I2559" s="113"/>
      <c r="J2559" s="113"/>
      <c r="K2559" s="113"/>
      <c r="L2559" s="113"/>
      <c r="M2559" s="113"/>
      <c r="N2559" s="151"/>
      <c r="Q2559" s="183"/>
    </row>
    <row r="2560" spans="1:17" x14ac:dyDescent="0.25">
      <c r="N2560" s="151"/>
    </row>
    <row r="2561" spans="14:14" x14ac:dyDescent="0.25">
      <c r="N2561" s="151"/>
    </row>
  </sheetData>
  <mergeCells count="836"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65:A2366"/>
    <mergeCell ref="K2372:M2372"/>
    <mergeCell ref="K2373:M2373"/>
    <mergeCell ref="K2374:M2374"/>
    <mergeCell ref="K2375:M2375"/>
    <mergeCell ref="K2376:M2376"/>
    <mergeCell ref="K2377:M2377"/>
    <mergeCell ref="K2378:M2378"/>
    <mergeCell ref="K2379:M2379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332:A2333"/>
    <mergeCell ref="A2343:A2344"/>
    <mergeCell ref="A2354:A2355"/>
    <mergeCell ref="K2308:M2308"/>
    <mergeCell ref="K2309:M2309"/>
    <mergeCell ref="K2310:M2310"/>
    <mergeCell ref="K2311:M2311"/>
    <mergeCell ref="K2312:M2312"/>
    <mergeCell ref="K2313:M2313"/>
    <mergeCell ref="K2314:M2314"/>
    <mergeCell ref="K2315:M2315"/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fitToHeight="74" orientation="portrait" r:id="rId1"/>
  <headerFooter alignWithMargins="0"/>
  <rowBreaks count="37" manualBreakCount="37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584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2017-12-28T04:49:36Z</cp:lastPrinted>
  <dcterms:created xsi:type="dcterms:W3CDTF">2017-10-27T02:36:57Z</dcterms:created>
  <dcterms:modified xsi:type="dcterms:W3CDTF">2017-12-28T04:52:58Z</dcterms:modified>
</cp:coreProperties>
</file>